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\\wprod.ds.aphp.fr\huhm\ARCHIV\POLE-INGENIERIE\SECTEUR MARCHES\05 -  CONSULTATIONS\1 - AOO\2026\ACH\Restructuration psychiatrique - Bat Bourguignon\3- DCE\DCE V3 DMP\DPGF LOT 1 A 9\"/>
    </mc:Choice>
  </mc:AlternateContent>
  <xr:revisionPtr revIDLastSave="0" documentId="13_ncr:1_{FF6930C5-A16D-4CA0-A70C-04D5ECE8FD6B}" xr6:coauthVersionLast="47" xr6:coauthVersionMax="47" xr10:uidLastSave="{00000000-0000-0000-0000-000000000000}"/>
  <bookViews>
    <workbookView xWindow="-120" yWindow="-120" windowWidth="29040" windowHeight="17520" xr2:uid="{4ED4A71E-03A2-42A0-88F7-C31F78FBD2F4}"/>
  </bookViews>
  <sheets>
    <sheet name="pdg" sheetId="8" r:id="rId1"/>
    <sheet name="Lot 8" sheetId="9" r:id="rId2"/>
  </sheets>
  <definedNames>
    <definedName name="________LOT1">#REF!</definedName>
    <definedName name="________lot13">#REF!</definedName>
    <definedName name="________lot14">#REF!</definedName>
    <definedName name="________lot15">#REF!</definedName>
    <definedName name="________lot16">#REF!</definedName>
    <definedName name="________lot17">#REF!</definedName>
    <definedName name="________lot18">#REF!</definedName>
    <definedName name="________LOT2">#REF!</definedName>
    <definedName name="________lot22">#REF!</definedName>
    <definedName name="________LOT3">#REF!</definedName>
    <definedName name="________LOT4">#REF!</definedName>
    <definedName name="________LOT5">#REF!</definedName>
    <definedName name="________LOT6">#REF!</definedName>
    <definedName name="________lot7">#REF!</definedName>
    <definedName name="________LOT8">#REF!</definedName>
    <definedName name="________LOT9">#REF!</definedName>
    <definedName name="_______LOT1">#REF!</definedName>
    <definedName name="_______lot10">#REF!</definedName>
    <definedName name="_______LOT11">#REF!</definedName>
    <definedName name="_______LOT12">#REF!</definedName>
    <definedName name="_______lot13">#REF!</definedName>
    <definedName name="_______lot14">#REF!</definedName>
    <definedName name="_______lot15">#REF!</definedName>
    <definedName name="_______lot16">#REF!</definedName>
    <definedName name="_______lot17">#REF!</definedName>
    <definedName name="_______lot18">#REF!</definedName>
    <definedName name="_______LOT2">#REF!</definedName>
    <definedName name="_______lot22">#REF!</definedName>
    <definedName name="_______LOT3">#REF!</definedName>
    <definedName name="_______LOT4">#REF!</definedName>
    <definedName name="_______LOT5">#REF!</definedName>
    <definedName name="_______LOT6">#REF!</definedName>
    <definedName name="_______lot7">#REF!</definedName>
    <definedName name="_______LOT8">#REF!</definedName>
    <definedName name="_______LOT9">#REF!</definedName>
    <definedName name="_______SU1">#REF!</definedName>
    <definedName name="______LOT1">#REF!</definedName>
    <definedName name="______lot10">#REF!</definedName>
    <definedName name="______LOT11">#REF!</definedName>
    <definedName name="______LOT12">#REF!</definedName>
    <definedName name="______lot13">#REF!</definedName>
    <definedName name="______lot14">#REF!</definedName>
    <definedName name="______lot15">#REF!</definedName>
    <definedName name="______lot16">#REF!</definedName>
    <definedName name="______lot17">#REF!</definedName>
    <definedName name="______lot18">#REF!</definedName>
    <definedName name="______LOT2">#REF!</definedName>
    <definedName name="______lot22">#REF!</definedName>
    <definedName name="______LOT3">#REF!</definedName>
    <definedName name="______LOT4">#REF!</definedName>
    <definedName name="______LOT5">#REF!</definedName>
    <definedName name="______LOT6">#REF!</definedName>
    <definedName name="______lot7">#REF!</definedName>
    <definedName name="______LOT8">#REF!</definedName>
    <definedName name="______LOT9">#REF!</definedName>
    <definedName name="______SU1">#REF!</definedName>
    <definedName name="_____LOT1">#REF!</definedName>
    <definedName name="_____lot10">#REF!</definedName>
    <definedName name="_____LOT11">#REF!</definedName>
    <definedName name="_____LOT12">#REF!</definedName>
    <definedName name="_____lot13">#REF!</definedName>
    <definedName name="_____lot14">#REF!</definedName>
    <definedName name="_____lot15">#REF!</definedName>
    <definedName name="_____lot16">#REF!</definedName>
    <definedName name="_____lot17">#REF!</definedName>
    <definedName name="_____lot18">#REF!</definedName>
    <definedName name="_____LOT2">#REF!</definedName>
    <definedName name="_____lot22">#REF!</definedName>
    <definedName name="_____LOT3">#REF!</definedName>
    <definedName name="_____LOT4">#REF!</definedName>
    <definedName name="_____LOT5">#REF!</definedName>
    <definedName name="_____LOT6">#REF!</definedName>
    <definedName name="_____lot7">#REF!</definedName>
    <definedName name="_____LOT8">#REF!</definedName>
    <definedName name="_____LOT9">#REF!</definedName>
    <definedName name="_____SU1">#REF!</definedName>
    <definedName name="____lot10">#REF!</definedName>
    <definedName name="____LOT11">#REF!</definedName>
    <definedName name="____LOT12">#REF!</definedName>
    <definedName name="____SU1">#REF!</definedName>
    <definedName name="___LOT1">#REF!</definedName>
    <definedName name="___lot13">#REF!</definedName>
    <definedName name="___lot14">#REF!</definedName>
    <definedName name="___lot15">#REF!</definedName>
    <definedName name="___lot16">#REF!</definedName>
    <definedName name="___lot17">#REF!</definedName>
    <definedName name="___lot18">#REF!</definedName>
    <definedName name="___LOT2">#REF!</definedName>
    <definedName name="___lot22">#REF!</definedName>
    <definedName name="___LOT3">#REF!</definedName>
    <definedName name="___LOT4">#REF!</definedName>
    <definedName name="___LOT5">#REF!</definedName>
    <definedName name="___LOT6">#REF!</definedName>
    <definedName name="___lot7">#REF!</definedName>
    <definedName name="___LOT8">#REF!</definedName>
    <definedName name="___LOT9">#REF!</definedName>
    <definedName name="___SU1">#REF!</definedName>
    <definedName name="__LOT1">#REF!</definedName>
    <definedName name="__lot10">#REF!</definedName>
    <definedName name="__LOT11">#REF!</definedName>
    <definedName name="__LOT12">#REF!</definedName>
    <definedName name="__lot13">#REF!</definedName>
    <definedName name="__lot14">#REF!</definedName>
    <definedName name="__lot15">#REF!</definedName>
    <definedName name="__lot16">#REF!</definedName>
    <definedName name="__lot17">#REF!</definedName>
    <definedName name="__lot18">#REF!</definedName>
    <definedName name="__LOT2">#REF!</definedName>
    <definedName name="__lot22">#REF!</definedName>
    <definedName name="__LOT3">#REF!</definedName>
    <definedName name="__LOT4">#REF!</definedName>
    <definedName name="__LOT5">#REF!</definedName>
    <definedName name="__LOT6">#REF!</definedName>
    <definedName name="__lot7">#REF!</definedName>
    <definedName name="__LOT8">#REF!</definedName>
    <definedName name="__LOT9">#REF!</definedName>
    <definedName name="__SU1">#REF!</definedName>
    <definedName name="_Hlk481172958">#REF!</definedName>
    <definedName name="_Key1" hidden="1">#REF!</definedName>
    <definedName name="_LOT1">#REF!</definedName>
    <definedName name="_lot10">#REF!</definedName>
    <definedName name="_LOT11">#REF!</definedName>
    <definedName name="_LOT12">#REF!</definedName>
    <definedName name="_lot13">#REF!</definedName>
    <definedName name="_lot14">#REF!</definedName>
    <definedName name="_lot15">#REF!</definedName>
    <definedName name="_lot16">#REF!</definedName>
    <definedName name="_lot17">#REF!</definedName>
    <definedName name="_lot18">#REF!</definedName>
    <definedName name="_LOT2">#REF!</definedName>
    <definedName name="_lot22">#REF!</definedName>
    <definedName name="_LOT3">#REF!</definedName>
    <definedName name="_LOT4">#REF!</definedName>
    <definedName name="_LOT5">#REF!</definedName>
    <definedName name="_LOT6">#REF!</definedName>
    <definedName name="_lot7">#REF!</definedName>
    <definedName name="_LOT8">#REF!</definedName>
    <definedName name="_LOT9">#REF!</definedName>
    <definedName name="_Order1" hidden="1">255</definedName>
    <definedName name="_Sort" hidden="1">#REF!</definedName>
    <definedName name="_SU1">#REF!</definedName>
    <definedName name="a">#REF!</definedName>
    <definedName name="aa" localSheetId="0" hidden="1">{"'Feuil1'!$B$2:$K$64"}</definedName>
    <definedName name="aa" hidden="1">{"'Feuil1'!$B$2:$K$64"}</definedName>
    <definedName name="adresse_altergis">#REF!</definedName>
    <definedName name="adresse_client">#REF!</definedName>
    <definedName name="adresse_site">#REF!</definedName>
    <definedName name="agence_altergis">#REF!</definedName>
    <definedName name="ASC">#REF!</definedName>
    <definedName name="assss">#REF!</definedName>
    <definedName name="auteur">#REF!</definedName>
    <definedName name="CALCUL">#REF!</definedName>
    <definedName name="coef">#REF!</definedName>
    <definedName name="COEF_ASC">#REF!</definedName>
    <definedName name="COEF_CF">#REF!</definedName>
    <definedName name="COEF_CHP">#REF!</definedName>
    <definedName name="COEF_CLD">#REF!</definedName>
    <definedName name="COEF_ELE">#REF!</definedName>
    <definedName name="COEF_ET">#REF!</definedName>
    <definedName name="COEF_EV">#REF!</definedName>
    <definedName name="coef_gal">#REF!</definedName>
    <definedName name="COEF_GO">#REF!</definedName>
    <definedName name="COEF_MEA">#REF!</definedName>
    <definedName name="COEF_MI">#REF!</definedName>
    <definedName name="COEF_PEI">#REF!</definedName>
    <definedName name="COEF_PLB">#REF!</definedName>
    <definedName name="COEF_SER">#REF!</definedName>
    <definedName name="COEF_VEN">#REF!</definedName>
    <definedName name="COEF_VRD">#REF!</definedName>
    <definedName name="COEF1">#REF!</definedName>
    <definedName name="COEF2">#REF!</definedName>
    <definedName name="Construction">#REF!</definedName>
    <definedName name="_xlnm.Criteria" localSheetId="0">#REF!</definedName>
    <definedName name="_xlnm.Criteria">#REF!</definedName>
    <definedName name="d">#REF!</definedName>
    <definedName name="date_indice">#REF!</definedName>
    <definedName name="dddd">#REF!</definedName>
    <definedName name="Deplacement">#REF!</definedName>
    <definedName name="dsf">#REF!</definedName>
    <definedName name="ELEV1">#REF!</definedName>
    <definedName name="ELEV2">#REF!</definedName>
    <definedName name="ELEV3">#REF!</definedName>
    <definedName name="fax_altergis">#REF!</definedName>
    <definedName name="général">#REF!</definedName>
    <definedName name="GH">#REF!</definedName>
    <definedName name="hg">#REF!</definedName>
    <definedName name="HT">#REF!</definedName>
    <definedName name="HTML_CodePage" hidden="1">1252</definedName>
    <definedName name="HTML_Control" localSheetId="0" hidden="1">{"'Feuil1'!$B$2:$K$64"}</definedName>
    <definedName name="HTML_Control" hidden="1">{"'Feuil1'!$B$2:$K$64"}</definedName>
    <definedName name="HTML_Description" hidden="1">""</definedName>
    <definedName name="HTML_Email" hidden="1">""</definedName>
    <definedName name="HTML_Header" hidden="1">""</definedName>
    <definedName name="HTML_LastUpdate" hidden="1">"01/03/01"</definedName>
    <definedName name="HTML_LineAfter" hidden="1">TRUE</definedName>
    <definedName name="HTML_LineBefore" hidden="1">TRUE</definedName>
    <definedName name="HTML_Name" hidden="1">"Frédéric DENNEULIN"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"E:\Travail\Estim\html\MonHTML-2.htm"</definedName>
    <definedName name="HTML_PathTemplate" hidden="1">"E:\Travail\Estim\html\HTMLTemp.htm"</definedName>
    <definedName name="HTML_Title" hidden="1">"Premère-page-estim-FDN-2"</definedName>
    <definedName name="il">#REF!</definedName>
    <definedName name="_xlnm.Print_Titles" localSheetId="1">'Lot 8'!$3:$3</definedName>
    <definedName name="Indemnite">#REF!</definedName>
    <definedName name="indice">#REF!</definedName>
    <definedName name="KFraisAnnexes">#REF!</definedName>
    <definedName name="kl">#REF!</definedName>
    <definedName name="KMO">#REF!</definedName>
    <definedName name="kPU">#REF!</definedName>
    <definedName name="ks">#REF!</definedName>
    <definedName name="kv">#REF!</definedName>
    <definedName name="lot">#REF!</definedName>
    <definedName name="m">#REF!</definedName>
    <definedName name="M3G">#REF!</definedName>
    <definedName name="mail_altergis">#REF!</definedName>
    <definedName name="mail_client">#REF!</definedName>
    <definedName name="nom_fichier">#REF!</definedName>
    <definedName name="num_affaire">#REF!</definedName>
    <definedName name="num_chrono">#REF!</definedName>
    <definedName name="num_lot">#REF!</definedName>
    <definedName name="PCENT1">#REF!</definedName>
    <definedName name="PCENT2">#REF!</definedName>
    <definedName name="PCENT3">#REF!</definedName>
    <definedName name="PCENT4">#REF!</definedName>
    <definedName name="PCENT5">#REF!</definedName>
    <definedName name="PCENT6">#REF!</definedName>
    <definedName name="PCENTTOT">#REF!</definedName>
    <definedName name="phase">#REF!</definedName>
    <definedName name="platrerie">#REF!</definedName>
    <definedName name="PP">#REF!</definedName>
    <definedName name="ppp">#REF!</definedName>
    <definedName name="Print_Area" localSheetId="1">'Lot 8'!#REF!</definedName>
    <definedName name="Print_Titles" localSheetId="1">'Lot 8'!$3:$3</definedName>
    <definedName name="PRMO">#REF!</definedName>
    <definedName name="PVTX" localSheetId="0">#REF!</definedName>
    <definedName name="PVTX">#REF!</definedName>
    <definedName name="reference">#REF!</definedName>
    <definedName name="representant_client">#REF!</definedName>
    <definedName name="SH">#REF!</definedName>
    <definedName name="SHAB">#REF!</definedName>
    <definedName name="SHOB">#REF!</definedName>
    <definedName name="SHOB1">#REF!</definedName>
    <definedName name="shob10">#REF!</definedName>
    <definedName name="SHOB11">#REF!</definedName>
    <definedName name="SHOB12">#REF!</definedName>
    <definedName name="shob13">#REF!</definedName>
    <definedName name="shob14">#REF!</definedName>
    <definedName name="shob15">#REF!</definedName>
    <definedName name="shob16">#REF!</definedName>
    <definedName name="shob17">#REF!</definedName>
    <definedName name="shob18">#REF!</definedName>
    <definedName name="SHOB2">#REF!</definedName>
    <definedName name="SHOB3">#REF!</definedName>
    <definedName name="SHOB4">#REF!</definedName>
    <definedName name="SHOB5">#REF!</definedName>
    <definedName name="SHOB6">#REF!</definedName>
    <definedName name="SHOB7">#REF!</definedName>
    <definedName name="SHOB8">#REF!</definedName>
    <definedName name="SHOB9">#REF!</definedName>
    <definedName name="SHON">#REF!</definedName>
    <definedName name="SHON_">#REF!</definedName>
    <definedName name="SHON1">#REF!</definedName>
    <definedName name="shon10">#REF!</definedName>
    <definedName name="SHON11">#REF!</definedName>
    <definedName name="SHON12">#REF!</definedName>
    <definedName name="shon13">#REF!</definedName>
    <definedName name="shon14">#REF!</definedName>
    <definedName name="shon15">#REF!</definedName>
    <definedName name="shon16">#REF!</definedName>
    <definedName name="shon17">#REF!</definedName>
    <definedName name="shon18">#REF!</definedName>
    <definedName name="SHON2">#REF!</definedName>
    <definedName name="SHON3">#REF!</definedName>
    <definedName name="SHON4">#REF!</definedName>
    <definedName name="SHON5">#REF!</definedName>
    <definedName name="SHON6">#REF!</definedName>
    <definedName name="SHON7">#REF!</definedName>
    <definedName name="SHON8">#REF!</definedName>
    <definedName name="SHON9">#REF!</definedName>
    <definedName name="SHONM3G">#REF!</definedName>
    <definedName name="societe_client">#REF!</definedName>
    <definedName name="SOUTEENTERREE">#REF!</definedName>
    <definedName name="SQFDSQF">#REF!</definedName>
    <definedName name="SU">#REF!</definedName>
    <definedName name="SUB">#REF!</definedName>
    <definedName name="Summary">#REF!</definedName>
    <definedName name="SUN">#REF!</definedName>
    <definedName name="TauxHoraire">#REF!</definedName>
    <definedName name="tel_altergis">#REF!</definedName>
    <definedName name="tel_client">#REF!</definedName>
    <definedName name="titre_affaire">#REF!</definedName>
    <definedName name="titre_document">#REF!</definedName>
    <definedName name="totaltx">#REF!</definedName>
    <definedName name="TOTSURF">#REF!</definedName>
    <definedName name="travaux">#REF!</definedName>
    <definedName name="ty">#REF!</definedName>
    <definedName name="verificateur">#REF!</definedName>
    <definedName name="ZONE">#REF!</definedName>
    <definedName name="_xlnm.Print_Area" localSheetId="1">'Lot 8'!$A$1:$F$907</definedName>
    <definedName name="_xlnm.Print_Area" localSheetId="0">pdg!$A$1:$N$50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900" i="9" l="1"/>
  <c r="F899" i="9"/>
  <c r="F884" i="9"/>
  <c r="F870" i="9"/>
  <c r="F871" i="9"/>
  <c r="F872" i="9"/>
  <c r="F873" i="9"/>
  <c r="F874" i="9"/>
  <c r="F875" i="9"/>
  <c r="F876" i="9"/>
  <c r="F877" i="9"/>
  <c r="F878" i="9"/>
  <c r="F869" i="9"/>
  <c r="F868" i="9"/>
  <c r="F867" i="9"/>
  <c r="F866" i="9"/>
  <c r="F862" i="9"/>
  <c r="F861" i="9"/>
  <c r="F860" i="9"/>
  <c r="F859" i="9"/>
  <c r="F849" i="9"/>
  <c r="F850" i="9"/>
  <c r="F851" i="9"/>
  <c r="F852" i="9"/>
  <c r="F853" i="9"/>
  <c r="F854" i="9"/>
  <c r="F855" i="9"/>
  <c r="F848" i="9"/>
  <c r="F847" i="9"/>
  <c r="F843" i="9"/>
  <c r="F842" i="9"/>
  <c r="F838" i="9"/>
  <c r="F837" i="9"/>
  <c r="F829" i="9"/>
  <c r="F830" i="9"/>
  <c r="F831" i="9"/>
  <c r="F832" i="9"/>
  <c r="F833" i="9"/>
  <c r="F828" i="9"/>
  <c r="F827" i="9"/>
  <c r="F826" i="9"/>
  <c r="F822" i="9"/>
  <c r="F821" i="9"/>
  <c r="F820" i="9"/>
  <c r="F816" i="9"/>
  <c r="F815" i="9"/>
  <c r="F814" i="9"/>
  <c r="F810" i="9"/>
  <c r="F809" i="9"/>
  <c r="F808" i="9"/>
  <c r="F807" i="9"/>
  <c r="F794" i="9"/>
  <c r="F795" i="9"/>
  <c r="F796" i="9"/>
  <c r="F797" i="9"/>
  <c r="F798" i="9"/>
  <c r="F799" i="9"/>
  <c r="F800" i="9"/>
  <c r="F801" i="9"/>
  <c r="F802" i="9"/>
  <c r="F803" i="9"/>
  <c r="F793" i="9"/>
  <c r="F792" i="9"/>
  <c r="F791" i="9"/>
  <c r="F787" i="9"/>
  <c r="F786" i="9"/>
  <c r="F785" i="9"/>
  <c r="F776" i="9"/>
  <c r="F777" i="9"/>
  <c r="F778" i="9"/>
  <c r="F779" i="9"/>
  <c r="F775" i="9"/>
  <c r="F774" i="9"/>
  <c r="F780" i="9" s="1"/>
  <c r="F770" i="9"/>
  <c r="F769" i="9"/>
  <c r="F761" i="9"/>
  <c r="F762" i="9"/>
  <c r="F763" i="9"/>
  <c r="F764" i="9"/>
  <c r="F765" i="9"/>
  <c r="F760" i="9"/>
  <c r="F759" i="9"/>
  <c r="F758" i="9"/>
  <c r="F757" i="9"/>
  <c r="F756" i="9"/>
  <c r="F734" i="9"/>
  <c r="F735" i="9"/>
  <c r="F736" i="9"/>
  <c r="F737" i="9"/>
  <c r="F738" i="9"/>
  <c r="F739" i="9"/>
  <c r="F740" i="9"/>
  <c r="F741" i="9"/>
  <c r="F742" i="9"/>
  <c r="F743" i="9"/>
  <c r="F744" i="9"/>
  <c r="F745" i="9"/>
  <c r="F746" i="9"/>
  <c r="F733" i="9"/>
  <c r="F732" i="9"/>
  <c r="F728" i="9"/>
  <c r="F727" i="9"/>
  <c r="F726" i="9"/>
  <c r="F722" i="9"/>
  <c r="F721" i="9"/>
  <c r="F717" i="9"/>
  <c r="F716" i="9"/>
  <c r="F715" i="9"/>
  <c r="F709" i="9"/>
  <c r="F710" i="9"/>
  <c r="F711" i="9"/>
  <c r="F708" i="9"/>
  <c r="F707" i="9"/>
  <c r="F703" i="9"/>
  <c r="F702" i="9"/>
  <c r="F698" i="9"/>
  <c r="F697" i="9"/>
  <c r="F696" i="9"/>
  <c r="F699" i="9"/>
  <c r="F689" i="9"/>
  <c r="F690" i="9"/>
  <c r="F691" i="9"/>
  <c r="F692" i="9"/>
  <c r="F688" i="9"/>
  <c r="F684" i="9"/>
  <c r="F683" i="9"/>
  <c r="F675" i="9"/>
  <c r="F674" i="9"/>
  <c r="F659" i="9"/>
  <c r="F650" i="9"/>
  <c r="F651" i="9"/>
  <c r="F652" i="9"/>
  <c r="F653" i="9"/>
  <c r="F649" i="9"/>
  <c r="F648" i="9"/>
  <c r="F647" i="9"/>
  <c r="F646" i="9"/>
  <c r="F645" i="9"/>
  <c r="F644" i="9"/>
  <c r="F643" i="9"/>
  <c r="F642" i="9"/>
  <c r="F641" i="9"/>
  <c r="F624" i="9"/>
  <c r="F625" i="9"/>
  <c r="F626" i="9"/>
  <c r="F627" i="9"/>
  <c r="F628" i="9"/>
  <c r="F629" i="9"/>
  <c r="F630" i="9"/>
  <c r="F623" i="9"/>
  <c r="F622" i="9"/>
  <c r="F618" i="9"/>
  <c r="F617" i="9"/>
  <c r="F613" i="9"/>
  <c r="F612" i="9"/>
  <c r="F607" i="9"/>
  <c r="F608" i="9"/>
  <c r="F606" i="9"/>
  <c r="F605" i="9"/>
  <c r="F604" i="9"/>
  <c r="F603" i="9"/>
  <c r="F602" i="9"/>
  <c r="F601" i="9"/>
  <c r="F597" i="9"/>
  <c r="F596" i="9"/>
  <c r="F595" i="9"/>
  <c r="F591" i="9"/>
  <c r="F590" i="9"/>
  <c r="F589" i="9"/>
  <c r="F592" i="9"/>
  <c r="F585" i="9"/>
  <c r="F584" i="9"/>
  <c r="F583" i="9"/>
  <c r="F582" i="9"/>
  <c r="F569" i="9"/>
  <c r="F570" i="9"/>
  <c r="F571" i="9"/>
  <c r="F572" i="9"/>
  <c r="F573" i="9"/>
  <c r="F574" i="9"/>
  <c r="F575" i="9"/>
  <c r="F576" i="9"/>
  <c r="F577" i="9"/>
  <c r="F578" i="9"/>
  <c r="F568" i="9"/>
  <c r="F567" i="9"/>
  <c r="F566" i="9"/>
  <c r="F561" i="9"/>
  <c r="F562" i="9"/>
  <c r="F560" i="9"/>
  <c r="F551" i="9"/>
  <c r="F552" i="9"/>
  <c r="F553" i="9"/>
  <c r="F554" i="9"/>
  <c r="F550" i="9"/>
  <c r="F549" i="9"/>
  <c r="F545" i="9"/>
  <c r="F544" i="9"/>
  <c r="F527" i="9"/>
  <c r="F526" i="9"/>
  <c r="F525" i="9"/>
  <c r="F536" i="9"/>
  <c r="F537" i="9"/>
  <c r="F538" i="9"/>
  <c r="F539" i="9"/>
  <c r="F540" i="9"/>
  <c r="F535" i="9"/>
  <c r="F534" i="9"/>
  <c r="F533" i="9"/>
  <c r="F532" i="9"/>
  <c r="F531" i="9"/>
  <c r="F510" i="9"/>
  <c r="F511" i="9"/>
  <c r="F512" i="9"/>
  <c r="F513" i="9"/>
  <c r="F514" i="9"/>
  <c r="F515" i="9"/>
  <c r="F516" i="9"/>
  <c r="F517" i="9"/>
  <c r="F518" i="9"/>
  <c r="F519" i="9"/>
  <c r="F520" i="9"/>
  <c r="F521" i="9"/>
  <c r="F509" i="9"/>
  <c r="F508" i="9"/>
  <c r="F507" i="9"/>
  <c r="F503" i="9"/>
  <c r="F502" i="9"/>
  <c r="F501" i="9"/>
  <c r="F497" i="9"/>
  <c r="F496" i="9"/>
  <c r="F492" i="9"/>
  <c r="F491" i="9"/>
  <c r="F490" i="9"/>
  <c r="F484" i="9"/>
  <c r="F485" i="9"/>
  <c r="F486" i="9"/>
  <c r="F483" i="9"/>
  <c r="F482" i="9"/>
  <c r="F478" i="9"/>
  <c r="F477" i="9"/>
  <c r="F473" i="9"/>
  <c r="F472" i="9"/>
  <c r="F471" i="9"/>
  <c r="F465" i="9"/>
  <c r="F466" i="9"/>
  <c r="F467" i="9"/>
  <c r="F464" i="9"/>
  <c r="F463" i="9"/>
  <c r="F459" i="9"/>
  <c r="F458" i="9"/>
  <c r="F450" i="9"/>
  <c r="F449" i="9"/>
  <c r="F434" i="9"/>
  <c r="F420" i="9"/>
  <c r="F421" i="9"/>
  <c r="F422" i="9"/>
  <c r="F423" i="9"/>
  <c r="F424" i="9"/>
  <c r="F425" i="9"/>
  <c r="F426" i="9"/>
  <c r="F427" i="9"/>
  <c r="F428" i="9"/>
  <c r="F419" i="9"/>
  <c r="F418" i="9"/>
  <c r="F417" i="9"/>
  <c r="F416" i="9"/>
  <c r="F412" i="9"/>
  <c r="F411" i="9"/>
  <c r="F410" i="9"/>
  <c r="F409" i="9"/>
  <c r="F399" i="9"/>
  <c r="F400" i="9"/>
  <c r="F401" i="9"/>
  <c r="F402" i="9"/>
  <c r="F403" i="9"/>
  <c r="F404" i="9"/>
  <c r="F405" i="9"/>
  <c r="F398" i="9"/>
  <c r="F397" i="9"/>
  <c r="F393" i="9"/>
  <c r="F392" i="9"/>
  <c r="F388" i="9"/>
  <c r="F387" i="9"/>
  <c r="F379" i="9"/>
  <c r="F380" i="9"/>
  <c r="F381" i="9"/>
  <c r="F382" i="9"/>
  <c r="F383" i="9"/>
  <c r="F378" i="9"/>
  <c r="F377" i="9"/>
  <c r="F376" i="9"/>
  <c r="F372" i="9"/>
  <c r="F371" i="9"/>
  <c r="F370" i="9"/>
  <c r="F366" i="9"/>
  <c r="F365" i="9"/>
  <c r="F364" i="9"/>
  <c r="F360" i="9"/>
  <c r="F359" i="9"/>
  <c r="F358" i="9"/>
  <c r="F357" i="9"/>
  <c r="F344" i="9"/>
  <c r="F345" i="9"/>
  <c r="F346" i="9"/>
  <c r="F347" i="9"/>
  <c r="F348" i="9"/>
  <c r="F349" i="9"/>
  <c r="F350" i="9"/>
  <c r="F351" i="9"/>
  <c r="F352" i="9"/>
  <c r="F353" i="9"/>
  <c r="F343" i="9"/>
  <c r="F342" i="9"/>
  <c r="F341" i="9"/>
  <c r="F337" i="9"/>
  <c r="F336" i="9"/>
  <c r="F335" i="9"/>
  <c r="F326" i="9"/>
  <c r="F327" i="9"/>
  <c r="F328" i="9"/>
  <c r="F329" i="9"/>
  <c r="F325" i="9"/>
  <c r="F324" i="9"/>
  <c r="F320" i="9"/>
  <c r="F319" i="9"/>
  <c r="F309" i="9"/>
  <c r="F310" i="9"/>
  <c r="F311" i="9"/>
  <c r="F312" i="9"/>
  <c r="F313" i="9"/>
  <c r="F314" i="9"/>
  <c r="F315" i="9"/>
  <c r="F308" i="9"/>
  <c r="F307" i="9"/>
  <c r="F306" i="9"/>
  <c r="F301" i="9"/>
  <c r="F302" i="9"/>
  <c r="F300" i="9"/>
  <c r="F284" i="9"/>
  <c r="F285" i="9"/>
  <c r="F286" i="9"/>
  <c r="F287" i="9"/>
  <c r="F288" i="9"/>
  <c r="F289" i="9"/>
  <c r="F290" i="9"/>
  <c r="F291" i="9"/>
  <c r="F292" i="9"/>
  <c r="F293" i="9"/>
  <c r="F294" i="9"/>
  <c r="F295" i="9"/>
  <c r="F296" i="9"/>
  <c r="F278" i="9"/>
  <c r="F283" i="9"/>
  <c r="F282" i="9"/>
  <c r="F277" i="9"/>
  <c r="F276" i="9"/>
  <c r="F272" i="9"/>
  <c r="F271" i="9"/>
  <c r="F267" i="9"/>
  <c r="F266" i="9"/>
  <c r="F265" i="9"/>
  <c r="F259" i="9"/>
  <c r="F260" i="9"/>
  <c r="F261" i="9"/>
  <c r="F258" i="9"/>
  <c r="F257" i="9"/>
  <c r="F253" i="9"/>
  <c r="F252" i="9"/>
  <c r="F247" i="9"/>
  <c r="F248" i="9"/>
  <c r="F246" i="9"/>
  <c r="F239" i="9"/>
  <c r="F240" i="9"/>
  <c r="F241" i="9"/>
  <c r="F242" i="9"/>
  <c r="F238" i="9"/>
  <c r="F234" i="9"/>
  <c r="F233" i="9"/>
  <c r="F225" i="9"/>
  <c r="F224" i="9"/>
  <c r="F209" i="9"/>
  <c r="F218" i="9" s="1"/>
  <c r="F195" i="9"/>
  <c r="F196" i="9"/>
  <c r="F197" i="9"/>
  <c r="F198" i="9"/>
  <c r="F199" i="9"/>
  <c r="F200" i="9"/>
  <c r="F201" i="9"/>
  <c r="F202" i="9"/>
  <c r="F203" i="9"/>
  <c r="F194" i="9"/>
  <c r="F193" i="9"/>
  <c r="F192" i="9"/>
  <c r="F191" i="9"/>
  <c r="F187" i="9"/>
  <c r="F186" i="9"/>
  <c r="F185" i="9"/>
  <c r="F184" i="9"/>
  <c r="F173" i="9"/>
  <c r="F174" i="9"/>
  <c r="F175" i="9"/>
  <c r="F176" i="9"/>
  <c r="F177" i="9"/>
  <c r="F178" i="9"/>
  <c r="F179" i="9"/>
  <c r="F180" i="9"/>
  <c r="F172" i="9"/>
  <c r="F168" i="9"/>
  <c r="F167" i="9"/>
  <c r="F163" i="9"/>
  <c r="F162" i="9"/>
  <c r="F158" i="9"/>
  <c r="F157" i="9"/>
  <c r="F156" i="9"/>
  <c r="F155" i="9"/>
  <c r="F154" i="9"/>
  <c r="F153" i="9"/>
  <c r="F152" i="9"/>
  <c r="F151" i="9"/>
  <c r="F146" i="9"/>
  <c r="F147" i="9"/>
  <c r="F145" i="9"/>
  <c r="F140" i="9"/>
  <c r="F141" i="9"/>
  <c r="F139" i="9"/>
  <c r="F133" i="9"/>
  <c r="F134" i="9"/>
  <c r="F135" i="9"/>
  <c r="F132" i="9"/>
  <c r="F117" i="9"/>
  <c r="F118" i="9"/>
  <c r="F119" i="9"/>
  <c r="F120" i="9"/>
  <c r="F121" i="9"/>
  <c r="F122" i="9"/>
  <c r="F123" i="9"/>
  <c r="F124" i="9"/>
  <c r="F125" i="9"/>
  <c r="F126" i="9"/>
  <c r="F127" i="9"/>
  <c r="F128" i="9"/>
  <c r="F116" i="9"/>
  <c r="F111" i="9"/>
  <c r="F112" i="9"/>
  <c r="F110" i="9"/>
  <c r="F100" i="9"/>
  <c r="F101" i="9"/>
  <c r="F102" i="9"/>
  <c r="F103" i="9"/>
  <c r="F104" i="9"/>
  <c r="F99" i="9"/>
  <c r="F95" i="9"/>
  <c r="F94" i="9"/>
  <c r="F87" i="9"/>
  <c r="F88" i="9"/>
  <c r="F89" i="9"/>
  <c r="F90" i="9"/>
  <c r="F86" i="9"/>
  <c r="F85" i="9"/>
  <c r="F84" i="9"/>
  <c r="F83" i="9"/>
  <c r="F82" i="9"/>
  <c r="F81" i="9"/>
  <c r="F77" i="9"/>
  <c r="F76" i="9"/>
  <c r="F75" i="9"/>
  <c r="F58" i="9"/>
  <c r="F59" i="9"/>
  <c r="F60" i="9"/>
  <c r="F61" i="9"/>
  <c r="F62" i="9"/>
  <c r="F63" i="9"/>
  <c r="F64" i="9"/>
  <c r="F65" i="9"/>
  <c r="F66" i="9"/>
  <c r="F67" i="9"/>
  <c r="F68" i="9"/>
  <c r="F69" i="9"/>
  <c r="F70" i="9"/>
  <c r="F71" i="9"/>
  <c r="F57" i="9"/>
  <c r="F52" i="9"/>
  <c r="F53" i="9"/>
  <c r="F51" i="9"/>
  <c r="F54" i="9" s="1"/>
  <c r="F47" i="9"/>
  <c r="F46" i="9"/>
  <c r="F41" i="9"/>
  <c r="F42" i="9"/>
  <c r="F40" i="9"/>
  <c r="F33" i="9"/>
  <c r="F34" i="9"/>
  <c r="F35" i="9"/>
  <c r="F36" i="9"/>
  <c r="F32" i="9"/>
  <c r="F28" i="9"/>
  <c r="F27" i="9"/>
  <c r="F22" i="9"/>
  <c r="F23" i="9"/>
  <c r="F21" i="9"/>
  <c r="F14" i="9"/>
  <c r="F15" i="9"/>
  <c r="F16" i="9"/>
  <c r="F17" i="9"/>
  <c r="F9" i="9"/>
  <c r="F8" i="9"/>
  <c r="F13" i="9"/>
  <c r="F129" i="9" l="1"/>
  <c r="F541" i="9"/>
  <c r="F91" i="9"/>
  <c r="B902" i="9"/>
  <c r="F901" i="9"/>
  <c r="F903" i="9" s="1"/>
  <c r="B901" i="9"/>
  <c r="F893" i="9"/>
  <c r="B893" i="9"/>
  <c r="B881" i="9"/>
  <c r="F879" i="9"/>
  <c r="B879" i="9"/>
  <c r="F863" i="9"/>
  <c r="B863" i="9"/>
  <c r="F856" i="9"/>
  <c r="B856" i="9"/>
  <c r="F844" i="9"/>
  <c r="B844" i="9"/>
  <c r="F839" i="9"/>
  <c r="B839" i="9"/>
  <c r="F834" i="9"/>
  <c r="B834" i="9"/>
  <c r="F823" i="9"/>
  <c r="B823" i="9"/>
  <c r="F817" i="9"/>
  <c r="B817" i="9"/>
  <c r="F811" i="9"/>
  <c r="B811" i="9"/>
  <c r="F804" i="9"/>
  <c r="B804" i="9"/>
  <c r="F788" i="9"/>
  <c r="B788" i="9"/>
  <c r="B781" i="9"/>
  <c r="B780" i="9"/>
  <c r="F771" i="9"/>
  <c r="B771" i="9"/>
  <c r="F766" i="9"/>
  <c r="B766" i="9"/>
  <c r="F753" i="9"/>
  <c r="B753" i="9"/>
  <c r="F747" i="9"/>
  <c r="B747" i="9"/>
  <c r="F729" i="9"/>
  <c r="B729" i="9"/>
  <c r="F723" i="9"/>
  <c r="B723" i="9"/>
  <c r="F718" i="9"/>
  <c r="B718" i="9"/>
  <c r="F712" i="9"/>
  <c r="B712" i="9"/>
  <c r="F704" i="9"/>
  <c r="B704" i="9"/>
  <c r="B699" i="9"/>
  <c r="F693" i="9"/>
  <c r="B693" i="9"/>
  <c r="F685" i="9"/>
  <c r="B685" i="9"/>
  <c r="B677" i="9"/>
  <c r="F676" i="9"/>
  <c r="F678" i="9" s="1"/>
  <c r="B676" i="9"/>
  <c r="F668" i="9"/>
  <c r="B668" i="9"/>
  <c r="B656" i="9"/>
  <c r="F654" i="9"/>
  <c r="B654" i="9"/>
  <c r="F638" i="9"/>
  <c r="B638" i="9"/>
  <c r="F631" i="9"/>
  <c r="B631" i="9"/>
  <c r="F619" i="9"/>
  <c r="B619" i="9"/>
  <c r="F614" i="9"/>
  <c r="B614" i="9"/>
  <c r="F609" i="9"/>
  <c r="B609" i="9"/>
  <c r="F598" i="9"/>
  <c r="B598" i="9"/>
  <c r="B592" i="9"/>
  <c r="F586" i="9"/>
  <c r="B586" i="9"/>
  <c r="F579" i="9"/>
  <c r="B579" i="9"/>
  <c r="F563" i="9"/>
  <c r="B563" i="9"/>
  <c r="B556" i="9"/>
  <c r="F555" i="9"/>
  <c r="B555" i="9"/>
  <c r="F546" i="9"/>
  <c r="B546" i="9"/>
  <c r="B541" i="9"/>
  <c r="F528" i="9"/>
  <c r="B528" i="9"/>
  <c r="F522" i="9"/>
  <c r="B522" i="9"/>
  <c r="F504" i="9"/>
  <c r="B504" i="9"/>
  <c r="F498" i="9"/>
  <c r="B498" i="9"/>
  <c r="F493" i="9"/>
  <c r="B493" i="9"/>
  <c r="F487" i="9"/>
  <c r="B487" i="9"/>
  <c r="F479" i="9"/>
  <c r="B479" i="9"/>
  <c r="F474" i="9"/>
  <c r="B474" i="9"/>
  <c r="F468" i="9"/>
  <c r="B468" i="9"/>
  <c r="F460" i="9"/>
  <c r="B460" i="9"/>
  <c r="B452" i="9"/>
  <c r="F451" i="9"/>
  <c r="F453" i="9" s="1"/>
  <c r="B451" i="9"/>
  <c r="F443" i="9"/>
  <c r="B443" i="9"/>
  <c r="B431" i="9"/>
  <c r="F429" i="9"/>
  <c r="B429" i="9"/>
  <c r="F413" i="9"/>
  <c r="B413" i="9"/>
  <c r="F406" i="9"/>
  <c r="B406" i="9"/>
  <c r="F394" i="9"/>
  <c r="B394" i="9"/>
  <c r="F389" i="9"/>
  <c r="B389" i="9"/>
  <c r="F384" i="9"/>
  <c r="B384" i="9"/>
  <c r="F373" i="9"/>
  <c r="B373" i="9"/>
  <c r="F367" i="9"/>
  <c r="B367" i="9"/>
  <c r="F361" i="9"/>
  <c r="B361" i="9"/>
  <c r="F354" i="9"/>
  <c r="B354" i="9"/>
  <c r="F338" i="9"/>
  <c r="B338" i="9"/>
  <c r="B331" i="9"/>
  <c r="F330" i="9"/>
  <c r="B330" i="9"/>
  <c r="F321" i="9"/>
  <c r="B321" i="9"/>
  <c r="F316" i="9"/>
  <c r="B316" i="9"/>
  <c r="F303" i="9"/>
  <c r="B303" i="9"/>
  <c r="F297" i="9"/>
  <c r="B297" i="9"/>
  <c r="F279" i="9"/>
  <c r="B279" i="9"/>
  <c r="F273" i="9"/>
  <c r="B273" i="9"/>
  <c r="F268" i="9"/>
  <c r="B268" i="9"/>
  <c r="F262" i="9"/>
  <c r="B262" i="9"/>
  <c r="F254" i="9"/>
  <c r="B254" i="9"/>
  <c r="F249" i="9"/>
  <c r="B249" i="9"/>
  <c r="F243" i="9"/>
  <c r="B243" i="9"/>
  <c r="F235" i="9"/>
  <c r="B235" i="9"/>
  <c r="F226" i="9"/>
  <c r="F228" i="9" s="1"/>
  <c r="F204" i="9"/>
  <c r="F188" i="9"/>
  <c r="F181" i="9"/>
  <c r="F169" i="9"/>
  <c r="F164" i="9"/>
  <c r="F159" i="9"/>
  <c r="F148" i="9"/>
  <c r="F142" i="9"/>
  <c r="F136" i="9"/>
  <c r="F113" i="9"/>
  <c r="F105" i="9"/>
  <c r="F96" i="9"/>
  <c r="F78" i="9"/>
  <c r="F72" i="9"/>
  <c r="F48" i="9"/>
  <c r="F43" i="9"/>
  <c r="F37" i="9"/>
  <c r="F29" i="9"/>
  <c r="F10" i="9"/>
  <c r="F18" i="9"/>
  <c r="F24" i="9"/>
  <c r="B10" i="9"/>
  <c r="B18" i="9"/>
  <c r="B24" i="9"/>
  <c r="B29" i="9"/>
  <c r="B37" i="9"/>
  <c r="B43" i="9"/>
  <c r="B48" i="9"/>
  <c r="B54" i="9"/>
  <c r="B72" i="9"/>
  <c r="B78" i="9"/>
  <c r="B91" i="9"/>
  <c r="B96" i="9"/>
  <c r="B105" i="9"/>
  <c r="B106" i="9"/>
  <c r="B113" i="9"/>
  <c r="B129" i="9"/>
  <c r="B136" i="9"/>
  <c r="B142" i="9"/>
  <c r="B148" i="9"/>
  <c r="B159" i="9"/>
  <c r="B164" i="9"/>
  <c r="B169" i="9"/>
  <c r="B181" i="9"/>
  <c r="B188" i="9"/>
  <c r="B204" i="9"/>
  <c r="B206" i="9"/>
  <c r="B218" i="9"/>
  <c r="B226" i="9"/>
  <c r="B227" i="9"/>
  <c r="F50" i="8"/>
  <c r="F106" i="9" l="1"/>
  <c r="F907" i="9"/>
  <c r="F881" i="9"/>
  <c r="F781" i="9"/>
  <c r="F656" i="9"/>
  <c r="F556" i="9"/>
  <c r="F431" i="9"/>
  <c r="F331" i="9"/>
  <c r="F206" i="9"/>
  <c r="F895" i="9" l="1"/>
  <c r="F445" i="9"/>
  <c r="F670" i="9"/>
  <c r="F220" i="9"/>
  <c r="F905" i="9" l="1"/>
</calcChain>
</file>

<file path=xl/sharedStrings.xml><?xml version="1.0" encoding="utf-8"?>
<sst xmlns="http://schemas.openxmlformats.org/spreadsheetml/2006/main" count="1357" uniqueCount="264">
  <si>
    <t>ENS</t>
  </si>
  <si>
    <t>U</t>
  </si>
  <si>
    <t>Ens</t>
  </si>
  <si>
    <t>2</t>
  </si>
  <si>
    <t>Total en €</t>
  </si>
  <si>
    <t>PU en €</t>
  </si>
  <si>
    <t>Quantité</t>
  </si>
  <si>
    <t>3.1</t>
  </si>
  <si>
    <t>3.2</t>
  </si>
  <si>
    <t>3.3</t>
  </si>
  <si>
    <t xml:space="preserve">U </t>
  </si>
  <si>
    <t>3.4</t>
  </si>
  <si>
    <t>3.5</t>
  </si>
  <si>
    <t>RESEAU DE TERRE</t>
  </si>
  <si>
    <t xml:space="preserve">Liaison équipotentielle principales </t>
  </si>
  <si>
    <t>Liaison équipotentielle supplémentaires</t>
  </si>
  <si>
    <t>3.6</t>
  </si>
  <si>
    <t xml:space="preserve">Câblage </t>
  </si>
  <si>
    <t>3.7</t>
  </si>
  <si>
    <t>3.8</t>
  </si>
  <si>
    <t xml:space="preserve">Coupure d'urgence pompier </t>
  </si>
  <si>
    <t>Coupure d'urgence ventilation</t>
  </si>
  <si>
    <t xml:space="preserve">DISTRIBUTION PRINCIPALE </t>
  </si>
  <si>
    <t xml:space="preserve">Chemin de câbles CFO </t>
  </si>
  <si>
    <t>Chemin de câbles CFA</t>
  </si>
  <si>
    <t>TYPE 1</t>
  </si>
  <si>
    <t>TYPE 2a</t>
  </si>
  <si>
    <t>TYPE 2b</t>
  </si>
  <si>
    <t>TYPE 4</t>
  </si>
  <si>
    <t>TYPE 5</t>
  </si>
  <si>
    <t>TYPE 6</t>
  </si>
  <si>
    <t>TYPE 9</t>
  </si>
  <si>
    <t>TYPE 11</t>
  </si>
  <si>
    <t>Drivers DALI /dali push</t>
  </si>
  <si>
    <t>Câblage, raccordements et divers selon CCTP</t>
  </si>
  <si>
    <t>ECLAIRAGE DE SECURITE</t>
  </si>
  <si>
    <t>Bloc de secours SATI  45 lm/1h (BAES/BAEH)</t>
  </si>
  <si>
    <t xml:space="preserve">BAPI </t>
  </si>
  <si>
    <t>APPAREILLAGE GENERAL</t>
  </si>
  <si>
    <t>Boites de dérivations</t>
  </si>
  <si>
    <t>EQUIPEMENTS SPECIFIQUES</t>
  </si>
  <si>
    <t>ALIMENTATIONS SPECIFIQUES</t>
  </si>
  <si>
    <t xml:space="preserve">INFRASTRUCTURE VDI </t>
  </si>
  <si>
    <t>Recette informatique</t>
  </si>
  <si>
    <t>INTERPHONIE IP</t>
  </si>
  <si>
    <t>Moniteur vidéo intérieure</t>
  </si>
  <si>
    <t>Programmation, cablage, essais et mise en service</t>
  </si>
  <si>
    <t>SYSTÈME DE SECURITE INCENDIE</t>
  </si>
  <si>
    <t>TRE</t>
  </si>
  <si>
    <t>Détecteur optique de fumée</t>
  </si>
  <si>
    <t>Indicateurs d'action</t>
  </si>
  <si>
    <t>Déclencheurs manuels</t>
  </si>
  <si>
    <t>Diffuseurs sonore AGS</t>
  </si>
  <si>
    <t xml:space="preserve">Diffuseur lumineux </t>
  </si>
  <si>
    <t>Module déporté</t>
  </si>
  <si>
    <t xml:space="preserve">DAS </t>
  </si>
  <si>
    <t>Cablage, essais et mise en service</t>
  </si>
  <si>
    <t>Programmation et  formation du personnel</t>
  </si>
  <si>
    <t>Dépose des installations électriques y compris évacuation</t>
  </si>
  <si>
    <t>2.1</t>
  </si>
  <si>
    <t>PREAMBULE</t>
  </si>
  <si>
    <t xml:space="preserve">Installation provisoire de chantier </t>
  </si>
  <si>
    <t>Nettoyage de chantier</t>
  </si>
  <si>
    <t>2.2</t>
  </si>
  <si>
    <t>ALIMENTATION EN ENERGIE ELECTRIQUE</t>
  </si>
  <si>
    <t>2.3</t>
  </si>
  <si>
    <t>Prise de terre (vérification)</t>
  </si>
  <si>
    <t>2.4</t>
  </si>
  <si>
    <t>2.5</t>
  </si>
  <si>
    <t>2.6</t>
  </si>
  <si>
    <t>2.7</t>
  </si>
  <si>
    <t>TABLEAUX ELECTRIQUES</t>
  </si>
  <si>
    <t>TD DESF</t>
  </si>
  <si>
    <t>TD ILOT</t>
  </si>
  <si>
    <t>Coupure d'urgence TD</t>
  </si>
  <si>
    <t>2.8</t>
  </si>
  <si>
    <t>2.9</t>
  </si>
  <si>
    <t>Câblage, divers et accessoires</t>
  </si>
  <si>
    <t>2.10</t>
  </si>
  <si>
    <t>2.11</t>
  </si>
  <si>
    <t>DISTRIBUTION SECONDAIRE</t>
  </si>
  <si>
    <t>Distribution apparente</t>
  </si>
  <si>
    <t>Distribution noyée ou encastrée</t>
  </si>
  <si>
    <t>Câbles</t>
  </si>
  <si>
    <t>TYPE 2c</t>
  </si>
  <si>
    <t>TYPE 10</t>
  </si>
  <si>
    <t>TYPE 7 et 8</t>
  </si>
  <si>
    <t>Détecteurs</t>
  </si>
  <si>
    <t>2.12</t>
  </si>
  <si>
    <t>2.13</t>
  </si>
  <si>
    <t>Tableaux d'allumage</t>
  </si>
  <si>
    <t>ELECTRICITE COURANTS FAIBLES</t>
  </si>
  <si>
    <t>Jarretières optiques</t>
  </si>
  <si>
    <t>Cordons de brassage</t>
  </si>
  <si>
    <t>Câblage de distribution</t>
  </si>
  <si>
    <t>Visiophone</t>
  </si>
  <si>
    <t>Unités d'appel Anti-vandales</t>
  </si>
  <si>
    <t>Hublots</t>
  </si>
  <si>
    <t>APPEL MALADE</t>
  </si>
  <si>
    <t>DISTRIBUTION DE L'HEURE</t>
  </si>
  <si>
    <t>Horloges</t>
  </si>
  <si>
    <t>RJ45 en attente</t>
  </si>
  <si>
    <t>SYSTÈME ANTI-AGRESSION</t>
  </si>
  <si>
    <t>Prises RJ45</t>
  </si>
  <si>
    <t>SYSTÈME DE VIDEOSURVEILLANCE</t>
  </si>
  <si>
    <t>Enregistreur</t>
  </si>
  <si>
    <t>Report</t>
  </si>
  <si>
    <t>SYSTÈME DE CONTRÔLE D'ACCES</t>
  </si>
  <si>
    <t>ELECTRICITE COURANTS FORTS</t>
  </si>
  <si>
    <t>ECLAIRAGE</t>
  </si>
  <si>
    <t>TYPE 3a</t>
  </si>
  <si>
    <t>TYPE 3b</t>
  </si>
  <si>
    <t xml:space="preserve">Prises de courant 16A 2P+T </t>
  </si>
  <si>
    <t>Rocade cuivre 4x4 paires S/FTP cat 6a</t>
  </si>
  <si>
    <t>SR  VDI  15U  600x600</t>
  </si>
  <si>
    <t>Pannneau de brassage RJ45 1U</t>
  </si>
  <si>
    <t>INTERPHONIE SECURISEE</t>
  </si>
  <si>
    <t xml:space="preserve">Interphone audio </t>
  </si>
  <si>
    <t>Interphone audio " mains libres"</t>
  </si>
  <si>
    <t xml:space="preserve">Automate de traitement et d'action </t>
  </si>
  <si>
    <t>Décodeur radio</t>
  </si>
  <si>
    <t>Hublot de signalisation +buzzer</t>
  </si>
  <si>
    <t xml:space="preserve">Hublot de signalisation </t>
  </si>
  <si>
    <t>Tableau de report vocal et lumineux</t>
  </si>
  <si>
    <t xml:space="preserve">Sirene </t>
  </si>
  <si>
    <t>Poste de supervision et programmation</t>
  </si>
  <si>
    <t>Essais et mise en service</t>
  </si>
  <si>
    <t xml:space="preserve">Caméras </t>
  </si>
  <si>
    <t xml:space="preserve">Tiroirs optiques 24 ports 1U </t>
  </si>
  <si>
    <t xml:space="preserve">Intreupteurs SA,VV  et BP </t>
  </si>
  <si>
    <t xml:space="preserve">UTL </t>
  </si>
  <si>
    <t xml:space="preserve">BG vert </t>
  </si>
  <si>
    <t>Lecteur de badge murale</t>
  </si>
  <si>
    <t>Afficheur couloirs</t>
  </si>
  <si>
    <t>Etudes de couverture</t>
  </si>
  <si>
    <t>Bouton d'Appel filaires et non filaires</t>
  </si>
  <si>
    <t>ML</t>
  </si>
  <si>
    <t xml:space="preserve">Réseau de terre </t>
  </si>
  <si>
    <t>ELECTRICITE COURANTS FORTS - COURANTS FAIBLES "UNITES ERABLES"</t>
  </si>
  <si>
    <t>Vérification de l'état général de l'armoire existante</t>
  </si>
  <si>
    <t xml:space="preserve">Vérification des protections et liaisons électriques </t>
  </si>
  <si>
    <t xml:space="preserve">Répérage des éléments impactés </t>
  </si>
  <si>
    <t>MODIFICATION DU TGBT EXISTANT</t>
  </si>
  <si>
    <t>Modification TGBT</t>
  </si>
  <si>
    <t>COUPURE D'URGENCE</t>
  </si>
  <si>
    <t>TD  Unité</t>
  </si>
  <si>
    <t>Gaine tête de lit médicalisée</t>
  </si>
  <si>
    <t xml:space="preserve">Gaine tête de lit  non médicalisée </t>
  </si>
  <si>
    <t>Unités d'appel simples sanitaires</t>
  </si>
  <si>
    <t>Unités d'appel simples chambres</t>
  </si>
  <si>
    <t>Manipulateur</t>
  </si>
  <si>
    <t>Poste infirmier</t>
  </si>
  <si>
    <t>EAS</t>
  </si>
  <si>
    <t>RG VDI  42U  800x800</t>
  </si>
  <si>
    <t>3.9</t>
  </si>
  <si>
    <t>Unités intérieures</t>
  </si>
  <si>
    <t>Briquet électrique</t>
  </si>
  <si>
    <t xml:space="preserve">Lave linge </t>
  </si>
  <si>
    <t>Tourelle de désenfumage</t>
  </si>
  <si>
    <t>Rocades optiques  2x12  brins  OS2</t>
  </si>
  <si>
    <t>Rocades optique 1x12 brins OS2</t>
  </si>
  <si>
    <t>TRAVAUX ANNEXES</t>
  </si>
  <si>
    <t>Travaux dus par le présent lot :</t>
  </si>
  <si>
    <t xml:space="preserve">Prises de courant 20 A 2P+T  lave linge </t>
  </si>
  <si>
    <t>Prises de courant 20 A 2P+T  lave Vaiselle</t>
  </si>
  <si>
    <t>Prises de courant 20A 3P+N+T chariot</t>
  </si>
  <si>
    <t>Groupe extérieur</t>
  </si>
  <si>
    <t>Divers</t>
  </si>
  <si>
    <t>Moins value pour réutilisation des terminaux existants</t>
  </si>
  <si>
    <t>Maintien de la continuité de service du SSI</t>
  </si>
  <si>
    <t>3.10</t>
  </si>
  <si>
    <t>3.11</t>
  </si>
  <si>
    <t>DEPOSE DES INSTALLATIONS EXISTANTES</t>
  </si>
  <si>
    <t>Dépose soigneuse des installations</t>
  </si>
  <si>
    <t xml:space="preserve">Identification et répérages des installations concernées </t>
  </si>
  <si>
    <t xml:space="preserve">Consignation des installations </t>
  </si>
  <si>
    <t>5.1</t>
  </si>
  <si>
    <t>BORNES WIFI ET DECT</t>
  </si>
  <si>
    <t>Fourniture, pose et câblage d'une nouvelle liaison  d'alimentation TGBT si nécessaire</t>
  </si>
  <si>
    <t/>
  </si>
  <si>
    <t>TZ</t>
  </si>
  <si>
    <t>RdCh/R+1</t>
  </si>
  <si>
    <t>/</t>
  </si>
  <si>
    <t>PE</t>
  </si>
  <si>
    <t>DCE</t>
  </si>
  <si>
    <t>AND/FB/SC</t>
  </si>
  <si>
    <t>Bourgignon</t>
  </si>
  <si>
    <t>AFE</t>
  </si>
  <si>
    <t>Nbre page</t>
  </si>
  <si>
    <t>Indice</t>
  </si>
  <si>
    <t>Zone</t>
  </si>
  <si>
    <t>Niveau</t>
  </si>
  <si>
    <t>N°</t>
  </si>
  <si>
    <t>Type</t>
  </si>
  <si>
    <t>Phase</t>
  </si>
  <si>
    <t>Date</t>
  </si>
  <si>
    <t>Émetteur</t>
  </si>
  <si>
    <t>Bâtiments.</t>
  </si>
  <si>
    <t>Code</t>
  </si>
  <si>
    <t>Affaire</t>
  </si>
  <si>
    <t>Dossier de Consultation des Entreprises</t>
  </si>
  <si>
    <r>
      <t xml:space="preserve">Courriel : </t>
    </r>
    <r>
      <rPr>
        <u/>
        <sz val="11"/>
        <color rgb="FF0070C0"/>
        <rFont val="Calibri"/>
        <family val="2"/>
      </rPr>
      <t>guilain.rovarino@scstructures.fr</t>
    </r>
  </si>
  <si>
    <r>
      <t xml:space="preserve">Courriel : </t>
    </r>
    <r>
      <rPr>
        <u/>
        <sz val="11"/>
        <color rgb="FF0070C0"/>
        <rFont val="Calibri"/>
        <family val="2"/>
      </rPr>
      <t>brice.fevre@fbinge.com</t>
    </r>
  </si>
  <si>
    <t>Tél.: +33  629 457 282</t>
  </si>
  <si>
    <t>Tél.: +33  624 970 056</t>
  </si>
  <si>
    <t>6, La Bouchie / 87700 Aixe-Sur-Vienne</t>
  </si>
  <si>
    <t>2 chemin des longs réages - 91150 PUISELET LE MARAIS</t>
  </si>
  <si>
    <t>SC STRUCTURES SARL</t>
  </si>
  <si>
    <t>FB INGE</t>
  </si>
  <si>
    <t>BET Structure</t>
  </si>
  <si>
    <t>BET Fluides et Electricité</t>
  </si>
  <si>
    <r>
      <t xml:space="preserve">Courriel : </t>
    </r>
    <r>
      <rPr>
        <u/>
        <sz val="11"/>
        <color rgb="FF0070C0"/>
        <rFont val="Calibri"/>
        <family val="2"/>
      </rPr>
      <t>b.poirot@c-i-tech.com</t>
    </r>
  </si>
  <si>
    <r>
      <t xml:space="preserve">Courriel : </t>
    </r>
    <r>
      <rPr>
        <u/>
        <sz val="11"/>
        <color rgb="FF0070C0"/>
        <rFont val="Calibri"/>
        <family val="2"/>
      </rPr>
      <t>b.larousse@t3e-idf.fr</t>
    </r>
  </si>
  <si>
    <t>Tél. : 01 60 14 50 70</t>
  </si>
  <si>
    <t>Tél. : 01 41 79 35 60</t>
  </si>
  <si>
    <t>1, rue de Terre Neuve – Bâtiment J - 91940 LES ULIS</t>
  </si>
  <si>
    <t>17, rue Véron - 94140 Alfortville</t>
  </si>
  <si>
    <t>CI TECH</t>
  </si>
  <si>
    <t>T3E Ile de France</t>
  </si>
  <si>
    <t>BET FLUIDES</t>
  </si>
  <si>
    <t>BET FLUIDES ELECTRIQUES</t>
  </si>
  <si>
    <r>
      <t xml:space="preserve">Courriel : </t>
    </r>
    <r>
      <rPr>
        <u/>
        <sz val="11"/>
        <color rgb="FF0070C0"/>
        <rFont val="Calibri"/>
        <family val="2"/>
      </rPr>
      <t>contact@andriot.fr</t>
    </r>
  </si>
  <si>
    <r>
      <t xml:space="preserve">Courriel : </t>
    </r>
    <r>
      <rPr>
        <u/>
        <sz val="11"/>
        <color rgb="FF0070C0"/>
        <rFont val="Calibri"/>
        <family val="2"/>
      </rPr>
      <t>contact@afe-architecture.com</t>
    </r>
  </si>
  <si>
    <t>Tél : +33 145 226 152</t>
  </si>
  <si>
    <t>Tél : +33 145 226 140</t>
  </si>
  <si>
    <t>49, rue du Rocher - 75008 PARIS</t>
  </si>
  <si>
    <t>81, rue Saint Charles – 75015 PARIS</t>
  </si>
  <si>
    <t>CABINET ANDRIOT</t>
  </si>
  <si>
    <t>AFE ARCHITECTURE</t>
  </si>
  <si>
    <t>ECONOMISTE</t>
  </si>
  <si>
    <t>ARCHITECTE MANDATAIRE</t>
  </si>
  <si>
    <t>Opération :</t>
  </si>
  <si>
    <t>40 rue de Mesly 94010 Créteil Cedex</t>
  </si>
  <si>
    <t>Hôpital Albert Chenevier</t>
  </si>
  <si>
    <t>MAITRE D’OUVRAGE</t>
  </si>
  <si>
    <t>ELECTRICITE COURANTS FORTS - COURANTS FAIBLES "UNITES MELEZES"</t>
  </si>
  <si>
    <t>ELECTRICITE COURANTS FORTS - COURANTS FAIBLES "UNITES MAGNOLIAS"</t>
  </si>
  <si>
    <t>ELECTRICITE COURANTS FORTS - COURANTS FAIBLES "UNITES OLIVIERS"</t>
  </si>
  <si>
    <t>Montant HT€ PSE  du LOT ELECTRICITE CFO-CFA "UNITE MELEZES"</t>
  </si>
  <si>
    <t>Montant HT€ du LOT ELECTRICITE CFO-CFA "UNITE OLIVIERS"</t>
  </si>
  <si>
    <t>Montant HT€ PSE  du LOT ELECTRICITE CFO-CFA "UNITE OLIVIERS"</t>
  </si>
  <si>
    <t>Montant HT€ du LOT ELECTRICITE CFO-CFA "UNITE MAGNOLIAS"</t>
  </si>
  <si>
    <t>Montant HT€ PSE  du LOT ELECTRICITE CFO-CFA "UNITE MAGNOLIAS"</t>
  </si>
  <si>
    <t>Montant HT€ du LOT ELECTRICITE CFO-CFA "UNITE ERABLES"</t>
  </si>
  <si>
    <t>Montant HT€ PSE  du LOT ELECTRICITE CFO-CFA "UNITE ERABLES"</t>
  </si>
  <si>
    <t>Montant Total HT€ du LOT ELECTRICITE CFO-CFA</t>
  </si>
  <si>
    <t>Montant Total HT€ PSE du LOT ELECTRICITE CFO-CFA</t>
  </si>
  <si>
    <t>Le rebouchage étanche des gaines techniques après le passage de ses réseaux,</t>
  </si>
  <si>
    <t>Les plans et calculs techniques (éclairement et bilan des puissances),</t>
  </si>
  <si>
    <t>Le Dossier des Ouvrages Exécutées (D.O.E)</t>
  </si>
  <si>
    <t>Information pour le personnel de maintenance des installations,</t>
  </si>
  <si>
    <t>Contrôle, essais et réception des ouvrages</t>
  </si>
  <si>
    <t>Les essais Coprec 1 et 2, et CONSUEL</t>
  </si>
  <si>
    <t>Signalisation des réseaux,</t>
  </si>
  <si>
    <t>Les mises en service</t>
  </si>
  <si>
    <t>Montant HT€ du LOT 9 ELECTRICITE CFO-CFA "UNITE MELEZES"</t>
  </si>
  <si>
    <t xml:space="preserve"> VIDEOSURVEILLANCE DES CHAMBRES SECURISEES</t>
  </si>
  <si>
    <t>PRESTATION SUPPLEMENTAIRE EVENTUELLE N°8</t>
  </si>
  <si>
    <t>Restructuration des unités de psychiatrie – Bâtiment Bourguignon – Site Albert Chenevier</t>
  </si>
  <si>
    <t xml:space="preserve">Restructuration des unités de psychiatrie - Bâtiment Bourguignon – Site Albert Chenevier </t>
  </si>
  <si>
    <t>D.P.G.F.</t>
  </si>
  <si>
    <t>Décomposotiohn du Prix Global et Forfaitaire</t>
  </si>
  <si>
    <t xml:space="preserve">Lot 8 - ELECTRICITE - COURANTS FORTS - COURANTS FAIBLES </t>
  </si>
  <si>
    <t>LOT 8 - ELECTRICITE -  COURANTS FORTS - COURANTS FAIBLES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</si>
</sst>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7" formatCode="#,##0.00\ &quot;€&quot;;\-#,##0.00\ &quot;€&quot;"/>
    <numFmt numFmtId="44" formatCode="_-* #,##0.00\ &quot;€&quot;_-;\-* #,##0.00\ &quot;€&quot;_-;_-* &quot;-&quot;??\ &quot;€&quot;_-;_-@_-"/>
  </numFmts>
  <fonts count="42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11"/>
      <color rgb="FF000000"/>
      <name val="Arial Narrow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sz val="9"/>
      <color rgb="FF000000"/>
      <name val="Arial"/>
      <family val="2"/>
    </font>
    <font>
      <sz val="11"/>
      <color rgb="FF000000"/>
      <name val="Arial Narrow"/>
      <family val="2"/>
    </font>
    <font>
      <b/>
      <sz val="12"/>
      <color rgb="FF000000"/>
      <name val="Arial"/>
      <family val="2"/>
    </font>
    <font>
      <b/>
      <sz val="11"/>
      <color theme="0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color theme="0"/>
      <name val="Arial"/>
      <family val="2"/>
    </font>
    <font>
      <i/>
      <sz val="11"/>
      <color theme="1"/>
      <name val="Aptos Narrow"/>
      <family val="2"/>
      <scheme val="minor"/>
    </font>
    <font>
      <i/>
      <sz val="11"/>
      <name val="Aptos Narrow"/>
      <family val="2"/>
      <scheme val="minor"/>
    </font>
    <font>
      <sz val="10"/>
      <name val="Arial"/>
      <family val="2"/>
    </font>
    <font>
      <sz val="11"/>
      <name val="Verdana"/>
      <family val="2"/>
    </font>
    <font>
      <b/>
      <sz val="11"/>
      <color theme="0"/>
      <name val="Arial Narrow"/>
      <family val="2"/>
    </font>
    <font>
      <sz val="9"/>
      <name val="Arial Unicode MS"/>
      <family val="2"/>
    </font>
    <font>
      <sz val="9"/>
      <name val="Arial"/>
      <family val="2"/>
    </font>
    <font>
      <sz val="11"/>
      <color theme="0"/>
      <name val="Arial Narrow"/>
      <family val="2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i/>
      <sz val="11"/>
      <color rgb="FFFF0000"/>
      <name val="Aptos Narrow"/>
      <family val="2"/>
      <scheme val="minor"/>
    </font>
    <font>
      <sz val="8"/>
      <name val="Verdana"/>
      <family val="2"/>
    </font>
    <font>
      <b/>
      <sz val="10"/>
      <name val="Calibri"/>
      <family val="2"/>
    </font>
    <font>
      <sz val="10"/>
      <name val="Calibri"/>
      <family val="2"/>
    </font>
    <font>
      <b/>
      <sz val="12"/>
      <name val="Calibri"/>
      <family val="2"/>
    </font>
    <font>
      <b/>
      <sz val="14"/>
      <name val="Calibri"/>
      <family val="2"/>
    </font>
    <font>
      <b/>
      <sz val="14"/>
      <color rgb="FF5B9BD5"/>
      <name val="Calibri"/>
      <family val="2"/>
    </font>
    <font>
      <sz val="11"/>
      <name val="Calibri"/>
      <family val="2"/>
    </font>
    <font>
      <u/>
      <sz val="11"/>
      <color rgb="FF0070C0"/>
      <name val="Calibri"/>
      <family val="2"/>
    </font>
    <font>
      <b/>
      <sz val="11"/>
      <name val="Calibri"/>
      <family val="2"/>
    </font>
    <font>
      <u/>
      <sz val="11"/>
      <name val="Calibri"/>
      <family val="2"/>
    </font>
    <font>
      <sz val="14"/>
      <name val="Calibri"/>
      <family val="2"/>
    </font>
    <font>
      <b/>
      <sz val="16"/>
      <color rgb="FF0070C0"/>
      <name val="Calibri"/>
      <family val="2"/>
    </font>
    <font>
      <b/>
      <sz val="18"/>
      <name val="Calibri"/>
      <family val="2"/>
    </font>
    <font>
      <sz val="10"/>
      <color theme="1"/>
      <name val="Arial"/>
      <family val="2"/>
    </font>
    <font>
      <b/>
      <sz val="12"/>
      <color theme="1"/>
      <name val="Calibri"/>
      <family val="2"/>
    </font>
    <font>
      <b/>
      <sz val="20"/>
      <color rgb="FF0070C0"/>
      <name val="Calibri"/>
      <family val="2"/>
    </font>
    <font>
      <sz val="10"/>
      <name val="Arial"/>
    </font>
    <font>
      <sz val="16"/>
      <color rgb="FF00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E699"/>
        <bgColor rgb="FF000000"/>
      </patternFill>
    </fill>
    <fill>
      <patternFill patternType="solid">
        <fgColor rgb="FFFFFF99"/>
        <bgColor indexed="64"/>
      </patternFill>
    </fill>
    <fill>
      <patternFill patternType="solid">
        <fgColor theme="3" tint="0.749992370372631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rgb="FF000000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indexed="64"/>
      </right>
      <top/>
      <bottom/>
      <diagonal/>
    </border>
    <border>
      <left style="hair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8">
    <xf numFmtId="0" fontId="0" fillId="0" borderId="0"/>
    <xf numFmtId="44" fontId="1" fillId="0" borderId="0" applyFont="0" applyFill="0" applyBorder="0" applyAlignment="0" applyProtection="0"/>
    <xf numFmtId="0" fontId="3" fillId="0" borderId="0">
      <alignment vertical="top"/>
    </xf>
    <xf numFmtId="44" fontId="3" fillId="0" borderId="0" applyFont="0" applyFill="0" applyBorder="0" applyAlignment="0" applyProtection="0"/>
    <xf numFmtId="0" fontId="5" fillId="3" borderId="4">
      <alignment horizontal="left" vertical="top" wrapText="1"/>
    </xf>
    <xf numFmtId="0" fontId="6" fillId="4" borderId="4">
      <alignment horizontal="left" vertical="top" wrapText="1"/>
    </xf>
    <xf numFmtId="49" fontId="7" fillId="2" borderId="0">
      <alignment horizontal="left" vertical="top" wrapText="1"/>
    </xf>
    <xf numFmtId="49" fontId="6" fillId="4" borderId="0">
      <alignment horizontal="left" vertical="top" wrapText="1"/>
    </xf>
    <xf numFmtId="0" fontId="8" fillId="2" borderId="0">
      <alignment horizontal="left" vertical="top" wrapText="1"/>
    </xf>
    <xf numFmtId="9" fontId="3" fillId="0" borderId="0" applyFont="0" applyFill="0" applyBorder="0" applyAlignment="0" applyProtection="0"/>
    <xf numFmtId="49" fontId="9" fillId="5" borderId="4">
      <alignment horizontal="left" vertical="top" wrapText="1"/>
    </xf>
    <xf numFmtId="0" fontId="1" fillId="0" borderId="0">
      <alignment vertical="top"/>
    </xf>
    <xf numFmtId="49" fontId="5" fillId="3" borderId="0">
      <alignment horizontal="left" vertical="top" wrapText="1"/>
    </xf>
    <xf numFmtId="0" fontId="15" fillId="0" borderId="0"/>
    <xf numFmtId="44" fontId="15" fillId="0" borderId="0" applyFont="0" applyFill="0" applyBorder="0" applyAlignment="0" applyProtection="0"/>
    <xf numFmtId="0" fontId="15" fillId="0" borderId="0"/>
    <xf numFmtId="0" fontId="37" fillId="0" borderId="0"/>
    <xf numFmtId="0" fontId="40" fillId="0" borderId="0"/>
  </cellStyleXfs>
  <cellXfs count="169">
    <xf numFmtId="0" fontId="0" fillId="0" borderId="0" xfId="0"/>
    <xf numFmtId="0" fontId="6" fillId="4" borderId="5" xfId="5" applyBorder="1" applyAlignment="1">
      <alignment horizontal="left" vertical="center" wrapText="1"/>
    </xf>
    <xf numFmtId="49" fontId="7" fillId="2" borderId="0" xfId="6" applyAlignment="1">
      <alignment horizontal="left" vertical="center" wrapText="1"/>
    </xf>
    <xf numFmtId="49" fontId="1" fillId="2" borderId="0" xfId="11" applyNumberFormat="1" applyFill="1" applyAlignment="1">
      <alignment vertical="center"/>
    </xf>
    <xf numFmtId="0" fontId="1" fillId="2" borderId="0" xfId="11" applyFill="1" applyAlignment="1">
      <alignment vertical="center"/>
    </xf>
    <xf numFmtId="49" fontId="2" fillId="2" borderId="8" xfId="11" applyNumberFormat="1" applyFont="1" applyFill="1" applyBorder="1" applyAlignment="1">
      <alignment vertical="center"/>
    </xf>
    <xf numFmtId="49" fontId="2" fillId="2" borderId="9" xfId="11" applyNumberFormat="1" applyFont="1" applyFill="1" applyBorder="1" applyAlignment="1">
      <alignment horizontal="center" vertical="center" wrapText="1"/>
    </xf>
    <xf numFmtId="0" fontId="2" fillId="2" borderId="9" xfId="11" applyFont="1" applyFill="1" applyBorder="1" applyAlignment="1">
      <alignment horizontal="center" vertical="center" wrapText="1"/>
    </xf>
    <xf numFmtId="49" fontId="12" fillId="3" borderId="1" xfId="12" applyFont="1" applyBorder="1" applyAlignment="1">
      <alignment horizontal="left" vertical="center" wrapText="1"/>
    </xf>
    <xf numFmtId="49" fontId="12" fillId="3" borderId="14" xfId="12" applyFont="1" applyBorder="1" applyAlignment="1">
      <alignment horizontal="left" vertical="center" wrapText="1"/>
    </xf>
    <xf numFmtId="0" fontId="4" fillId="4" borderId="16" xfId="8" applyFont="1" applyFill="1" applyBorder="1" applyAlignment="1">
      <alignment horizontal="left" vertical="center" wrapText="1"/>
    </xf>
    <xf numFmtId="49" fontId="6" fillId="4" borderId="17" xfId="7" applyBorder="1" applyAlignment="1">
      <alignment horizontal="left" vertical="center" wrapText="1"/>
    </xf>
    <xf numFmtId="0" fontId="8" fillId="2" borderId="4" xfId="8" applyBorder="1" applyAlignment="1">
      <alignment horizontal="left" vertical="center" wrapText="1"/>
    </xf>
    <xf numFmtId="0" fontId="1" fillId="2" borderId="3" xfId="11" applyFill="1" applyBorder="1" applyAlignment="1" applyProtection="1">
      <alignment horizontal="center" vertical="center"/>
      <protection locked="0"/>
    </xf>
    <xf numFmtId="3" fontId="13" fillId="2" borderId="3" xfId="11" applyNumberFormat="1" applyFont="1" applyFill="1" applyBorder="1" applyAlignment="1" applyProtection="1">
      <alignment horizontal="center" vertical="center"/>
      <protection locked="0"/>
    </xf>
    <xf numFmtId="7" fontId="13" fillId="2" borderId="3" xfId="11" applyNumberFormat="1" applyFont="1" applyFill="1" applyBorder="1" applyAlignment="1" applyProtection="1">
      <alignment horizontal="right" vertical="center"/>
      <protection locked="0"/>
    </xf>
    <xf numFmtId="3" fontId="13" fillId="2" borderId="0" xfId="11" applyNumberFormat="1" applyFont="1" applyFill="1" applyAlignment="1" applyProtection="1">
      <alignment horizontal="center" vertical="center"/>
      <protection locked="0"/>
    </xf>
    <xf numFmtId="7" fontId="13" fillId="2" borderId="0" xfId="11" applyNumberFormat="1" applyFont="1" applyFill="1" applyAlignment="1" applyProtection="1">
      <alignment horizontal="right" vertical="center"/>
      <protection locked="0"/>
    </xf>
    <xf numFmtId="0" fontId="8" fillId="4" borderId="18" xfId="5" applyFont="1" applyBorder="1" applyAlignment="1">
      <alignment horizontal="left" vertical="center" wrapText="1"/>
    </xf>
    <xf numFmtId="0" fontId="1" fillId="7" borderId="6" xfId="11" applyFill="1" applyBorder="1" applyAlignment="1">
      <alignment horizontal="center" vertical="center"/>
    </xf>
    <xf numFmtId="3" fontId="1" fillId="7" borderId="5" xfId="11" applyNumberFormat="1" applyFill="1" applyBorder="1" applyAlignment="1">
      <alignment horizontal="center" vertical="center"/>
    </xf>
    <xf numFmtId="0" fontId="1" fillId="7" borderId="5" xfId="11" applyFill="1" applyBorder="1" applyAlignment="1">
      <alignment horizontal="right" vertical="center"/>
    </xf>
    <xf numFmtId="0" fontId="2" fillId="7" borderId="21" xfId="11" applyFont="1" applyFill="1" applyBorder="1" applyAlignment="1">
      <alignment horizontal="center" vertical="center"/>
    </xf>
    <xf numFmtId="3" fontId="2" fillId="7" borderId="17" xfId="11" applyNumberFormat="1" applyFont="1" applyFill="1" applyBorder="1" applyAlignment="1">
      <alignment horizontal="center" vertical="center"/>
    </xf>
    <xf numFmtId="0" fontId="2" fillId="7" borderId="17" xfId="11" applyFont="1" applyFill="1" applyBorder="1" applyAlignment="1">
      <alignment horizontal="right" vertical="center"/>
    </xf>
    <xf numFmtId="49" fontId="7" fillId="2" borderId="4" xfId="6" applyBorder="1" applyAlignment="1">
      <alignment horizontal="left" vertical="center" wrapText="1"/>
    </xf>
    <xf numFmtId="3" fontId="14" fillId="2" borderId="3" xfId="11" applyNumberFormat="1" applyFont="1" applyFill="1" applyBorder="1" applyAlignment="1" applyProtection="1">
      <alignment horizontal="center" vertical="center"/>
      <protection locked="0"/>
    </xf>
    <xf numFmtId="7" fontId="2" fillId="7" borderId="17" xfId="11" applyNumberFormat="1" applyFont="1" applyFill="1" applyBorder="1" applyAlignment="1">
      <alignment horizontal="right" vertical="center"/>
    </xf>
    <xf numFmtId="0" fontId="1" fillId="0" borderId="0" xfId="11" applyAlignment="1">
      <alignment horizontal="left" vertical="top"/>
    </xf>
    <xf numFmtId="0" fontId="16" fillId="0" borderId="0" xfId="13" applyFont="1" applyAlignment="1">
      <alignment vertical="center"/>
    </xf>
    <xf numFmtId="0" fontId="17" fillId="3" borderId="18" xfId="4" applyFont="1" applyBorder="1" applyAlignment="1">
      <alignment horizontal="left" vertical="center" wrapText="1"/>
    </xf>
    <xf numFmtId="0" fontId="12" fillId="3" borderId="5" xfId="4" applyFont="1" applyBorder="1" applyAlignment="1">
      <alignment horizontal="left" vertical="center" wrapText="1"/>
    </xf>
    <xf numFmtId="0" fontId="10" fillId="8" borderId="5" xfId="11" applyFont="1" applyFill="1" applyBorder="1" applyAlignment="1">
      <alignment horizontal="center" vertical="center"/>
    </xf>
    <xf numFmtId="3" fontId="10" fillId="8" borderId="5" xfId="11" applyNumberFormat="1" applyFont="1" applyFill="1" applyBorder="1" applyAlignment="1">
      <alignment horizontal="center" vertical="center"/>
    </xf>
    <xf numFmtId="0" fontId="10" fillId="8" borderId="5" xfId="11" applyFont="1" applyFill="1" applyBorder="1" applyAlignment="1">
      <alignment horizontal="right" vertical="center"/>
    </xf>
    <xf numFmtId="0" fontId="17" fillId="3" borderId="4" xfId="8" applyFont="1" applyFill="1" applyBorder="1" applyAlignment="1">
      <alignment horizontal="left" vertical="center" wrapText="1"/>
    </xf>
    <xf numFmtId="49" fontId="12" fillId="3" borderId="0" xfId="12" applyFont="1" applyAlignment="1">
      <alignment horizontal="left" vertical="center" wrapText="1"/>
    </xf>
    <xf numFmtId="0" fontId="11" fillId="8" borderId="0" xfId="11" applyFont="1" applyFill="1" applyAlignment="1">
      <alignment horizontal="center" vertical="center"/>
    </xf>
    <xf numFmtId="3" fontId="11" fillId="8" borderId="0" xfId="11" applyNumberFormat="1" applyFont="1" applyFill="1" applyAlignment="1">
      <alignment horizontal="center" vertical="center"/>
    </xf>
    <xf numFmtId="0" fontId="11" fillId="8" borderId="0" xfId="11" applyFont="1" applyFill="1" applyAlignment="1">
      <alignment horizontal="right" vertical="center"/>
    </xf>
    <xf numFmtId="0" fontId="16" fillId="0" borderId="4" xfId="13" applyFont="1" applyBorder="1" applyAlignment="1">
      <alignment horizontal="center" vertical="center"/>
    </xf>
    <xf numFmtId="0" fontId="18" fillId="0" borderId="0" xfId="13" applyFont="1" applyAlignment="1">
      <alignment wrapText="1"/>
    </xf>
    <xf numFmtId="0" fontId="19" fillId="0" borderId="0" xfId="13" applyFont="1" applyAlignment="1">
      <alignment vertical="center" wrapText="1"/>
    </xf>
    <xf numFmtId="49" fontId="19" fillId="2" borderId="0" xfId="6" applyFont="1" applyAlignment="1">
      <alignment horizontal="left" vertical="center" wrapText="1"/>
    </xf>
    <xf numFmtId="0" fontId="1" fillId="0" borderId="3" xfId="11" applyBorder="1" applyAlignment="1">
      <alignment horizontal="center" vertical="center"/>
    </xf>
    <xf numFmtId="3" fontId="1" fillId="0" borderId="3" xfId="11" applyNumberFormat="1" applyBorder="1" applyAlignment="1">
      <alignment horizontal="center" vertical="center"/>
    </xf>
    <xf numFmtId="0" fontId="1" fillId="0" borderId="3" xfId="11" applyBorder="1" applyAlignment="1">
      <alignment horizontal="right" vertical="center"/>
    </xf>
    <xf numFmtId="49" fontId="8" fillId="2" borderId="4" xfId="11" applyNumberFormat="1" applyFont="1" applyFill="1" applyBorder="1" applyAlignment="1">
      <alignment vertical="center"/>
    </xf>
    <xf numFmtId="49" fontId="1" fillId="0" borderId="0" xfId="11" applyNumberFormat="1" applyAlignment="1">
      <alignment vertical="center"/>
    </xf>
    <xf numFmtId="0" fontId="20" fillId="3" borderId="18" xfId="4" applyFont="1" applyBorder="1" applyAlignment="1">
      <alignment horizontal="left" vertical="center" wrapText="1"/>
    </xf>
    <xf numFmtId="0" fontId="11" fillId="8" borderId="5" xfId="11" applyFont="1" applyFill="1" applyBorder="1" applyAlignment="1">
      <alignment horizontal="center" vertical="center"/>
    </xf>
    <xf numFmtId="3" fontId="11" fillId="8" borderId="5" xfId="11" applyNumberFormat="1" applyFont="1" applyFill="1" applyBorder="1" applyAlignment="1">
      <alignment horizontal="center" vertical="center"/>
    </xf>
    <xf numFmtId="0" fontId="11" fillId="8" borderId="5" xfId="11" applyFont="1" applyFill="1" applyBorder="1" applyAlignment="1">
      <alignment horizontal="right" vertical="center"/>
    </xf>
    <xf numFmtId="0" fontId="21" fillId="9" borderId="2" xfId="11" applyFont="1" applyFill="1" applyBorder="1" applyAlignment="1">
      <alignment horizontal="center" vertical="center"/>
    </xf>
    <xf numFmtId="3" fontId="21" fillId="9" borderId="2" xfId="11" applyNumberFormat="1" applyFont="1" applyFill="1" applyBorder="1" applyAlignment="1">
      <alignment horizontal="center" vertical="center"/>
    </xf>
    <xf numFmtId="0" fontId="21" fillId="9" borderId="2" xfId="11" applyFont="1" applyFill="1" applyBorder="1" applyAlignment="1">
      <alignment horizontal="right" vertical="center"/>
    </xf>
    <xf numFmtId="0" fontId="0" fillId="2" borderId="3" xfId="11" applyFont="1" applyFill="1" applyBorder="1" applyAlignment="1" applyProtection="1">
      <alignment horizontal="center" vertical="center"/>
      <protection locked="0"/>
    </xf>
    <xf numFmtId="3" fontId="23" fillId="2" borderId="3" xfId="11" applyNumberFormat="1" applyFont="1" applyFill="1" applyBorder="1" applyAlignment="1" applyProtection="1">
      <alignment horizontal="center" vertical="center"/>
      <protection locked="0"/>
    </xf>
    <xf numFmtId="0" fontId="24" fillId="0" borderId="4" xfId="13" applyFont="1" applyBorder="1" applyAlignment="1">
      <alignment vertical="center"/>
    </xf>
    <xf numFmtId="0" fontId="24" fillId="0" borderId="0" xfId="13" applyFont="1" applyAlignment="1">
      <alignment vertical="center"/>
    </xf>
    <xf numFmtId="0" fontId="15" fillId="0" borderId="0" xfId="15"/>
    <xf numFmtId="0" fontId="25" fillId="0" borderId="24" xfId="15" quotePrefix="1" applyFont="1" applyBorder="1" applyAlignment="1">
      <alignment horizontal="center" vertical="center" wrapText="1"/>
    </xf>
    <xf numFmtId="0" fontId="25" fillId="0" borderId="24" xfId="15" applyFont="1" applyBorder="1" applyAlignment="1">
      <alignment horizontal="center" vertical="center" wrapText="1"/>
    </xf>
    <xf numFmtId="14" fontId="25" fillId="0" borderId="24" xfId="15" applyNumberFormat="1" applyFont="1" applyBorder="1" applyAlignment="1">
      <alignment horizontal="center" vertical="center" wrapText="1"/>
    </xf>
    <xf numFmtId="0" fontId="25" fillId="0" borderId="27" xfId="15" applyFont="1" applyBorder="1" applyAlignment="1">
      <alignment horizontal="center" vertical="center" wrapText="1"/>
    </xf>
    <xf numFmtId="0" fontId="26" fillId="0" borderId="24" xfId="15" applyFont="1" applyBorder="1" applyAlignment="1">
      <alignment horizontal="center" vertical="center" wrapText="1"/>
    </xf>
    <xf numFmtId="0" fontId="26" fillId="0" borderId="11" xfId="15" applyFont="1" applyBorder="1" applyAlignment="1">
      <alignment horizontal="center" vertical="center" wrapText="1"/>
    </xf>
    <xf numFmtId="0" fontId="30" fillId="0" borderId="32" xfId="15" applyFont="1" applyBorder="1" applyAlignment="1">
      <alignment horizontal="center" vertical="center" wrapText="1"/>
    </xf>
    <xf numFmtId="0" fontId="36" fillId="0" borderId="11" xfId="15" applyFont="1" applyBorder="1" applyAlignment="1">
      <alignment horizontal="center" vertical="center" wrapText="1"/>
    </xf>
    <xf numFmtId="0" fontId="36" fillId="0" borderId="0" xfId="15" applyFont="1" applyAlignment="1">
      <alignment horizontal="center" vertical="center" wrapText="1"/>
    </xf>
    <xf numFmtId="0" fontId="36" fillId="0" borderId="4" xfId="15" applyFont="1" applyBorder="1" applyAlignment="1">
      <alignment horizontal="center" vertical="center" wrapText="1"/>
    </xf>
    <xf numFmtId="0" fontId="34" fillId="0" borderId="11" xfId="15" applyFont="1" applyBorder="1" applyAlignment="1">
      <alignment horizontal="center" vertical="center" wrapText="1"/>
    </xf>
    <xf numFmtId="0" fontId="34" fillId="0" borderId="0" xfId="15" applyFont="1" applyAlignment="1">
      <alignment horizontal="center" vertical="center" wrapText="1"/>
    </xf>
    <xf numFmtId="0" fontId="34" fillId="0" borderId="4" xfId="15" applyFont="1" applyBorder="1" applyAlignment="1">
      <alignment horizontal="center" vertical="center" wrapText="1"/>
    </xf>
    <xf numFmtId="0" fontId="40" fillId="0" borderId="0" xfId="17"/>
    <xf numFmtId="44" fontId="2" fillId="2" borderId="10" xfId="1" applyFont="1" applyFill="1" applyBorder="1" applyAlignment="1">
      <alignment horizontal="center" vertical="center" wrapText="1"/>
    </xf>
    <xf numFmtId="44" fontId="12" fillId="3" borderId="15" xfId="1" applyFont="1" applyFill="1" applyBorder="1" applyAlignment="1">
      <alignment horizontal="left" vertical="center" wrapText="1"/>
    </xf>
    <xf numFmtId="44" fontId="2" fillId="7" borderId="22" xfId="1" applyFont="1" applyFill="1" applyBorder="1" applyAlignment="1">
      <alignment horizontal="right" vertical="center"/>
    </xf>
    <xf numFmtId="44" fontId="1" fillId="2" borderId="20" xfId="1" applyFill="1" applyBorder="1" applyAlignment="1" applyProtection="1">
      <alignment horizontal="right" vertical="center"/>
      <protection locked="0"/>
    </xf>
    <xf numFmtId="44" fontId="2" fillId="7" borderId="19" xfId="1" applyFont="1" applyFill="1" applyBorder="1" applyAlignment="1">
      <alignment horizontal="right" vertical="center"/>
    </xf>
    <xf numFmtId="44" fontId="1" fillId="2" borderId="11" xfId="1" applyFill="1" applyBorder="1" applyAlignment="1" applyProtection="1">
      <alignment horizontal="right" vertical="center"/>
      <protection locked="0"/>
    </xf>
    <xf numFmtId="44" fontId="1" fillId="0" borderId="20" xfId="1" applyBorder="1" applyAlignment="1">
      <alignment horizontal="right" vertical="center"/>
    </xf>
    <xf numFmtId="44" fontId="1" fillId="7" borderId="5" xfId="1" applyFill="1" applyBorder="1" applyAlignment="1">
      <alignment horizontal="right" vertical="center"/>
    </xf>
    <xf numFmtId="44" fontId="10" fillId="8" borderId="19" xfId="1" applyFont="1" applyFill="1" applyBorder="1" applyAlignment="1" applyProtection="1">
      <alignment horizontal="right" vertical="center"/>
      <protection locked="0"/>
    </xf>
    <xf numFmtId="44" fontId="11" fillId="8" borderId="11" xfId="1" applyFont="1" applyFill="1" applyBorder="1" applyAlignment="1">
      <alignment horizontal="right" vertical="center"/>
    </xf>
    <xf numFmtId="44" fontId="22" fillId="9" borderId="23" xfId="1" applyFont="1" applyFill="1" applyBorder="1" applyAlignment="1">
      <alignment vertical="center"/>
    </xf>
    <xf numFmtId="44" fontId="1" fillId="2" borderId="0" xfId="1" applyFill="1" applyAlignment="1">
      <alignment vertical="center"/>
    </xf>
    <xf numFmtId="44" fontId="1" fillId="2" borderId="20" xfId="1" applyFill="1" applyBorder="1" applyAlignment="1" applyProtection="1">
      <alignment horizontal="right" vertical="center"/>
    </xf>
    <xf numFmtId="0" fontId="30" fillId="0" borderId="31" xfId="15" applyFont="1" applyBorder="1" applyAlignment="1">
      <alignment horizontal="center" vertical="center" wrapText="1"/>
    </xf>
    <xf numFmtId="0" fontId="30" fillId="0" borderId="34" xfId="15" applyFont="1" applyBorder="1" applyAlignment="1">
      <alignment horizontal="center" vertical="center" wrapText="1"/>
    </xf>
    <xf numFmtId="0" fontId="30" fillId="0" borderId="30" xfId="15" applyFont="1" applyBorder="1" applyAlignment="1">
      <alignment horizontal="center" vertical="center" wrapText="1"/>
    </xf>
    <xf numFmtId="0" fontId="33" fillId="0" borderId="4" xfId="15" applyFont="1" applyBorder="1" applyAlignment="1">
      <alignment horizontal="center" vertical="center" wrapText="1"/>
    </xf>
    <xf numFmtId="0" fontId="33" fillId="0" borderId="0" xfId="15" applyFont="1" applyAlignment="1">
      <alignment horizontal="center" vertical="center" wrapText="1"/>
    </xf>
    <xf numFmtId="0" fontId="33" fillId="0" borderId="11" xfId="15" applyFont="1" applyBorder="1" applyAlignment="1">
      <alignment horizontal="center" vertical="center" wrapText="1"/>
    </xf>
    <xf numFmtId="0" fontId="34" fillId="0" borderId="28" xfId="15" applyFont="1" applyBorder="1" applyAlignment="1">
      <alignment horizontal="center" vertical="center" wrapText="1"/>
    </xf>
    <xf numFmtId="0" fontId="34" fillId="0" borderId="33" xfId="15" applyFont="1" applyBorder="1" applyAlignment="1">
      <alignment horizontal="center" vertical="center" wrapText="1"/>
    </xf>
    <xf numFmtId="0" fontId="34" fillId="0" borderId="24" xfId="15" applyFont="1" applyBorder="1" applyAlignment="1">
      <alignment horizontal="center" vertical="center" wrapText="1"/>
    </xf>
    <xf numFmtId="0" fontId="34" fillId="0" borderId="31" xfId="15" applyFont="1" applyBorder="1" applyAlignment="1">
      <alignment horizontal="center" vertical="center" wrapText="1"/>
    </xf>
    <xf numFmtId="0" fontId="34" fillId="0" borderId="34" xfId="15" applyFont="1" applyBorder="1" applyAlignment="1">
      <alignment horizontal="center" vertical="center" wrapText="1"/>
    </xf>
    <xf numFmtId="0" fontId="34" fillId="0" borderId="30" xfId="15" applyFont="1" applyBorder="1" applyAlignment="1">
      <alignment horizontal="center" vertical="center" wrapText="1"/>
    </xf>
    <xf numFmtId="0" fontId="34" fillId="0" borderId="4" xfId="15" applyFont="1" applyBorder="1" applyAlignment="1">
      <alignment horizontal="center" vertical="center" wrapText="1"/>
    </xf>
    <xf numFmtId="0" fontId="34" fillId="0" borderId="0" xfId="15" applyFont="1" applyAlignment="1">
      <alignment horizontal="center" vertical="center" wrapText="1"/>
    </xf>
    <xf numFmtId="0" fontId="34" fillId="0" borderId="11" xfId="15" applyFont="1" applyBorder="1" applyAlignment="1">
      <alignment horizontal="center" vertical="center" wrapText="1"/>
    </xf>
    <xf numFmtId="0" fontId="39" fillId="0" borderId="4" xfId="16" applyFont="1" applyBorder="1" applyAlignment="1">
      <alignment horizontal="center" vertical="center" wrapText="1"/>
    </xf>
    <xf numFmtId="0" fontId="39" fillId="0" borderId="0" xfId="16" applyFont="1" applyAlignment="1">
      <alignment horizontal="center" vertical="center" wrapText="1"/>
    </xf>
    <xf numFmtId="0" fontId="39" fillId="0" borderId="11" xfId="16" applyFont="1" applyBorder="1" applyAlignment="1">
      <alignment horizontal="center" vertical="center" wrapText="1"/>
    </xf>
    <xf numFmtId="0" fontId="38" fillId="0" borderId="28" xfId="16" applyFont="1" applyBorder="1" applyAlignment="1">
      <alignment horizontal="center" vertical="top" wrapText="1"/>
    </xf>
    <xf numFmtId="0" fontId="38" fillId="0" borderId="33" xfId="16" applyFont="1" applyBorder="1" applyAlignment="1">
      <alignment horizontal="center" vertical="top" wrapText="1"/>
    </xf>
    <xf numFmtId="0" fontId="38" fillId="0" borderId="24" xfId="16" applyFont="1" applyBorder="1" applyAlignment="1">
      <alignment horizontal="center" vertical="top" wrapText="1"/>
    </xf>
    <xf numFmtId="0" fontId="36" fillId="0" borderId="31" xfId="15" applyFont="1" applyBorder="1" applyAlignment="1">
      <alignment horizontal="center" vertical="center" wrapText="1"/>
    </xf>
    <xf numFmtId="0" fontId="36" fillId="0" borderId="34" xfId="15" applyFont="1" applyBorder="1" applyAlignment="1">
      <alignment horizontal="center" vertical="center" wrapText="1"/>
    </xf>
    <xf numFmtId="0" fontId="36" fillId="0" borderId="30" xfId="15" applyFont="1" applyBorder="1" applyAlignment="1">
      <alignment horizontal="center" vertical="center" wrapText="1"/>
    </xf>
    <xf numFmtId="0" fontId="36" fillId="0" borderId="4" xfId="15" applyFont="1" applyBorder="1" applyAlignment="1">
      <alignment horizontal="center" vertical="center" wrapText="1"/>
    </xf>
    <xf numFmtId="0" fontId="36" fillId="0" borderId="0" xfId="15" applyFont="1" applyAlignment="1">
      <alignment horizontal="center" vertical="center" wrapText="1"/>
    </xf>
    <xf numFmtId="0" fontId="36" fillId="0" borderId="11" xfId="15" applyFont="1" applyBorder="1" applyAlignment="1">
      <alignment horizontal="center" vertical="center" wrapText="1"/>
    </xf>
    <xf numFmtId="0" fontId="35" fillId="0" borderId="4" xfId="15" applyFont="1" applyBorder="1" applyAlignment="1">
      <alignment horizontal="center" vertical="center" wrapText="1"/>
    </xf>
    <xf numFmtId="0" fontId="35" fillId="0" borderId="0" xfId="15" applyFont="1" applyAlignment="1">
      <alignment horizontal="center" vertical="center" wrapText="1"/>
    </xf>
    <xf numFmtId="0" fontId="35" fillId="0" borderId="11" xfId="15" applyFont="1" applyBorder="1" applyAlignment="1">
      <alignment horizontal="center" vertical="center" wrapText="1"/>
    </xf>
    <xf numFmtId="0" fontId="32" fillId="0" borderId="4" xfId="15" applyFont="1" applyBorder="1" applyAlignment="1">
      <alignment horizontal="center" vertical="center" wrapText="1"/>
    </xf>
    <xf numFmtId="0" fontId="32" fillId="0" borderId="0" xfId="15" applyFont="1" applyAlignment="1">
      <alignment horizontal="center" vertical="center" wrapText="1"/>
    </xf>
    <xf numFmtId="0" fontId="32" fillId="0" borderId="11" xfId="15" applyFont="1" applyBorder="1" applyAlignment="1">
      <alignment horizontal="center" vertical="center" wrapText="1"/>
    </xf>
    <xf numFmtId="0" fontId="30" fillId="0" borderId="4" xfId="15" applyFont="1" applyBorder="1" applyAlignment="1">
      <alignment horizontal="center" vertical="center" wrapText="1"/>
    </xf>
    <xf numFmtId="0" fontId="30" fillId="0" borderId="0" xfId="15" applyFont="1" applyAlignment="1">
      <alignment horizontal="center" vertical="center" wrapText="1"/>
    </xf>
    <xf numFmtId="0" fontId="30" fillId="0" borderId="11" xfId="15" applyFont="1" applyBorder="1" applyAlignment="1">
      <alignment horizontal="center" vertical="center" wrapText="1"/>
    </xf>
    <xf numFmtId="0" fontId="15" fillId="0" borderId="28" xfId="15" applyBorder="1" applyAlignment="1">
      <alignment vertical="top" wrapText="1"/>
    </xf>
    <xf numFmtId="0" fontId="15" fillId="0" borderId="33" xfId="15" applyBorder="1" applyAlignment="1">
      <alignment vertical="top" wrapText="1"/>
    </xf>
    <xf numFmtId="0" fontId="15" fillId="0" borderId="24" xfId="15" applyBorder="1" applyAlignment="1">
      <alignment vertical="top" wrapText="1"/>
    </xf>
    <xf numFmtId="0" fontId="30" fillId="0" borderId="28" xfId="15" applyFont="1" applyBorder="1" applyAlignment="1">
      <alignment horizontal="center" vertical="center" wrapText="1"/>
    </xf>
    <xf numFmtId="0" fontId="30" fillId="0" borderId="33" xfId="15" applyFont="1" applyBorder="1" applyAlignment="1">
      <alignment horizontal="center" vertical="center" wrapText="1"/>
    </xf>
    <xf numFmtId="0" fontId="30" fillId="0" borderId="24" xfId="15" applyFont="1" applyBorder="1" applyAlignment="1">
      <alignment horizontal="center" vertical="center" wrapText="1"/>
    </xf>
    <xf numFmtId="0" fontId="26" fillId="0" borderId="29" xfId="15" applyFont="1" applyBorder="1" applyAlignment="1">
      <alignment horizontal="center" vertical="center" wrapText="1"/>
    </xf>
    <xf numFmtId="0" fontId="26" fillId="0" borderId="27" xfId="15" applyFont="1" applyBorder="1" applyAlignment="1">
      <alignment horizontal="center" vertical="center" wrapText="1"/>
    </xf>
    <xf numFmtId="0" fontId="28" fillId="0" borderId="31" xfId="15" applyFont="1" applyBorder="1" applyAlignment="1">
      <alignment horizontal="center" vertical="center" wrapText="1"/>
    </xf>
    <xf numFmtId="0" fontId="28" fillId="0" borderId="34" xfId="15" applyFont="1" applyBorder="1" applyAlignment="1">
      <alignment horizontal="center" vertical="center" wrapText="1"/>
    </xf>
    <xf numFmtId="0" fontId="28" fillId="0" borderId="30" xfId="15" applyFont="1" applyBorder="1" applyAlignment="1">
      <alignment horizontal="center" vertical="center" wrapText="1"/>
    </xf>
    <xf numFmtId="0" fontId="28" fillId="0" borderId="4" xfId="15" applyFont="1" applyBorder="1" applyAlignment="1">
      <alignment horizontal="center" vertical="center" wrapText="1"/>
    </xf>
    <xf numFmtId="0" fontId="28" fillId="0" borderId="0" xfId="15" applyFont="1" applyAlignment="1">
      <alignment horizontal="center" vertical="center" wrapText="1"/>
    </xf>
    <xf numFmtId="0" fontId="28" fillId="0" borderId="11" xfId="15" applyFont="1" applyBorder="1" applyAlignment="1">
      <alignment horizontal="center" vertical="center" wrapText="1"/>
    </xf>
    <xf numFmtId="0" fontId="29" fillId="0" borderId="4" xfId="15" applyFont="1" applyBorder="1" applyAlignment="1">
      <alignment horizontal="center" vertical="center" wrapText="1"/>
    </xf>
    <xf numFmtId="0" fontId="29" fillId="0" borderId="0" xfId="15" applyFont="1" applyAlignment="1">
      <alignment horizontal="center" vertical="center" wrapText="1"/>
    </xf>
    <xf numFmtId="0" fontId="29" fillId="0" borderId="11" xfId="15" applyFont="1" applyBorder="1" applyAlignment="1">
      <alignment horizontal="center" vertical="center" wrapText="1"/>
    </xf>
    <xf numFmtId="0" fontId="25" fillId="0" borderId="26" xfId="15" applyFont="1" applyBorder="1" applyAlignment="1">
      <alignment horizontal="center" vertical="center" wrapText="1"/>
    </xf>
    <xf numFmtId="0" fontId="25" fillId="0" borderId="25" xfId="15" applyFont="1" applyBorder="1" applyAlignment="1">
      <alignment horizontal="center" vertical="center" wrapText="1"/>
    </xf>
    <xf numFmtId="0" fontId="25" fillId="0" borderId="26" xfId="15" quotePrefix="1" applyFont="1" applyBorder="1" applyAlignment="1">
      <alignment horizontal="center" vertical="center" wrapText="1"/>
    </xf>
    <xf numFmtId="0" fontId="28" fillId="0" borderId="28" xfId="15" applyFont="1" applyBorder="1" applyAlignment="1">
      <alignment horizontal="center" vertical="center" wrapText="1"/>
    </xf>
    <xf numFmtId="0" fontId="28" fillId="0" borderId="33" xfId="15" applyFont="1" applyBorder="1" applyAlignment="1">
      <alignment horizontal="center" vertical="center" wrapText="1"/>
    </xf>
    <xf numFmtId="0" fontId="28" fillId="0" borderId="24" xfId="15" applyFont="1" applyBorder="1" applyAlignment="1">
      <alignment horizontal="center" vertical="center" wrapText="1"/>
    </xf>
    <xf numFmtId="0" fontId="27" fillId="0" borderId="26" xfId="15" applyFont="1" applyBorder="1" applyAlignment="1">
      <alignment horizontal="center" vertical="center" wrapText="1"/>
    </xf>
    <xf numFmtId="0" fontId="27" fillId="0" borderId="32" xfId="15" applyFont="1" applyBorder="1" applyAlignment="1">
      <alignment horizontal="center" vertical="center" wrapText="1"/>
    </xf>
    <xf numFmtId="0" fontId="27" fillId="0" borderId="25" xfId="15" applyFont="1" applyBorder="1" applyAlignment="1">
      <alignment horizontal="center" vertical="center" wrapText="1"/>
    </xf>
    <xf numFmtId="14" fontId="27" fillId="0" borderId="26" xfId="15" applyNumberFormat="1" applyFont="1" applyBorder="1" applyAlignment="1">
      <alignment horizontal="center" vertical="center" wrapText="1"/>
    </xf>
    <xf numFmtId="14" fontId="27" fillId="0" borderId="25" xfId="15" applyNumberFormat="1" applyFont="1" applyBorder="1" applyAlignment="1">
      <alignment horizontal="center" vertical="center" wrapText="1"/>
    </xf>
    <xf numFmtId="0" fontId="26" fillId="0" borderId="31" xfId="15" applyFont="1" applyBorder="1" applyAlignment="1">
      <alignment horizontal="center" vertical="center" wrapText="1"/>
    </xf>
    <xf numFmtId="0" fontId="26" fillId="0" borderId="30" xfId="15" applyFont="1" applyBorder="1" applyAlignment="1">
      <alignment horizontal="center" vertical="center" wrapText="1"/>
    </xf>
    <xf numFmtId="0" fontId="26" fillId="0" borderId="28" xfId="15" applyFont="1" applyBorder="1" applyAlignment="1">
      <alignment horizontal="center" vertical="center" wrapText="1"/>
    </xf>
    <xf numFmtId="0" fontId="26" fillId="0" borderId="24" xfId="15" applyFont="1" applyBorder="1" applyAlignment="1">
      <alignment horizontal="center" vertical="center" wrapText="1"/>
    </xf>
    <xf numFmtId="49" fontId="4" fillId="9" borderId="12" xfId="11" applyNumberFormat="1" applyFont="1" applyFill="1" applyBorder="1" applyAlignment="1">
      <alignment horizontal="right" vertical="center"/>
    </xf>
    <xf numFmtId="49" fontId="4" fillId="9" borderId="7" xfId="11" applyNumberFormat="1" applyFont="1" applyFill="1" applyBorder="1" applyAlignment="1">
      <alignment horizontal="right" vertical="center"/>
    </xf>
    <xf numFmtId="49" fontId="9" fillId="6" borderId="12" xfId="10" applyFill="1" applyBorder="1" applyAlignment="1">
      <alignment horizontal="center" vertical="center" wrapText="1"/>
    </xf>
    <xf numFmtId="49" fontId="9" fillId="6" borderId="7" xfId="10" applyFill="1" applyBorder="1" applyAlignment="1">
      <alignment horizontal="center" vertical="center" wrapText="1"/>
    </xf>
    <xf numFmtId="49" fontId="9" fillId="6" borderId="13" xfId="10" applyFill="1" applyBorder="1" applyAlignment="1">
      <alignment horizontal="center" vertical="center" wrapText="1"/>
    </xf>
    <xf numFmtId="49" fontId="8" fillId="2" borderId="12" xfId="11" applyNumberFormat="1" applyFont="1" applyFill="1" applyBorder="1" applyAlignment="1">
      <alignment horizontal="center" vertical="center"/>
    </xf>
    <xf numFmtId="49" fontId="8" fillId="2" borderId="7" xfId="11" applyNumberFormat="1" applyFont="1" applyFill="1" applyBorder="1" applyAlignment="1">
      <alignment horizontal="center" vertical="center"/>
    </xf>
    <xf numFmtId="49" fontId="8" fillId="2" borderId="13" xfId="11" applyNumberFormat="1" applyFont="1" applyFill="1" applyBorder="1" applyAlignment="1">
      <alignment horizontal="center" vertical="center"/>
    </xf>
    <xf numFmtId="49" fontId="41" fillId="11" borderId="33" xfId="6" applyFont="1" applyFill="1" applyBorder="1" applyAlignment="1">
      <alignment horizontal="center" vertical="center" wrapText="1"/>
    </xf>
    <xf numFmtId="49" fontId="41" fillId="10" borderId="33" xfId="6" applyFont="1" applyFill="1" applyBorder="1" applyAlignment="1">
      <alignment horizontal="center" vertical="center" wrapText="1"/>
    </xf>
    <xf numFmtId="49" fontId="8" fillId="5" borderId="4" xfId="11" applyNumberFormat="1" applyFont="1" applyFill="1" applyBorder="1" applyAlignment="1">
      <alignment horizontal="center" vertical="center"/>
    </xf>
    <xf numFmtId="49" fontId="8" fillId="5" borderId="0" xfId="11" applyNumberFormat="1" applyFont="1" applyFill="1" applyAlignment="1">
      <alignment horizontal="center" vertical="center"/>
    </xf>
    <xf numFmtId="49" fontId="8" fillId="5" borderId="11" xfId="11" applyNumberFormat="1" applyFont="1" applyFill="1" applyBorder="1" applyAlignment="1">
      <alignment horizontal="center" vertical="center"/>
    </xf>
  </cellXfs>
  <cellStyles count="18">
    <cellStyle name="ArtTitre" xfId="6" xr:uid="{70D5FECC-90F9-400F-9320-4C1877BB79DE}"/>
    <cellStyle name="ChapRecap1" xfId="4" xr:uid="{AB61AF93-7152-42C9-8E6E-BCDB80D8C414}"/>
    <cellStyle name="ChapRecap2" xfId="5" xr:uid="{B16D5787-1D6A-4F13-9B0B-A6E2B137A036}"/>
    <cellStyle name="ChapTitre0" xfId="10" xr:uid="{5BEF5DD0-00EF-4DF6-B911-08E4CD1D8088}"/>
    <cellStyle name="ChapTitre1" xfId="12" xr:uid="{28CCABDB-2910-4067-A711-3C087CD45BB4}"/>
    <cellStyle name="ChapTitre2" xfId="7" xr:uid="{FB7E4E84-219B-4228-ABBF-520AE1F00498}"/>
    <cellStyle name="Monétaire" xfId="1" builtinId="4"/>
    <cellStyle name="Monétaire 2" xfId="3" xr:uid="{945D26ED-D76C-42DB-BF46-140BE03725F0}"/>
    <cellStyle name="Monétaire 2 2" xfId="14" xr:uid="{D103E7CA-BD29-4EF5-9229-AF8B2E20A756}"/>
    <cellStyle name="Normal" xfId="0" builtinId="0"/>
    <cellStyle name="Normal 11" xfId="16" xr:uid="{4FBDE466-A14D-42B6-9FB7-8E4847E23E5E}"/>
    <cellStyle name="Normal 2" xfId="2" xr:uid="{F6F9AF00-D72D-450F-96C1-F975BCD8D968}"/>
    <cellStyle name="Normal 2 2" xfId="13" xr:uid="{19BA54E7-1B84-4054-8667-100AE20A5792}"/>
    <cellStyle name="Normal 3" xfId="11" xr:uid="{AD04683B-7438-4558-9E40-1C0F17697E75}"/>
    <cellStyle name="Normal 4" xfId="17" xr:uid="{A69235DE-0F98-4ECB-B6F0-5F638E7878BD}"/>
    <cellStyle name="Normal 8 2" xfId="15" xr:uid="{6A27CB3E-D536-4019-BADC-98DB04FE7937}"/>
    <cellStyle name="Numerotation" xfId="8" xr:uid="{DD851664-EF55-478B-89A4-B90ABAFD6B75}"/>
    <cellStyle name="Pourcentage 2" xfId="9" xr:uid="{3E772E89-94A2-47D4-B393-A893F105BFDE}"/>
  </cellStyles>
  <dxfs count="0"/>
  <tableStyles count="0" defaultTableStyle="TableStyleMedium2" defaultPivotStyle="PivotStyleLight16"/>
  <colors>
    <mruColors>
      <color rgb="FFFFE699"/>
      <color rgb="FFFFFF99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42023</xdr:colOff>
      <xdr:row>3</xdr:row>
      <xdr:rowOff>8031</xdr:rowOff>
    </xdr:from>
    <xdr:ext cx="3195835" cy="715869"/>
    <xdr:pic>
      <xdr:nvPicPr>
        <xdr:cNvPr id="2" name="Image 1">
          <a:extLst>
            <a:ext uri="{FF2B5EF4-FFF2-40B4-BE49-F238E27FC236}">
              <a16:creationId xmlns:a16="http://schemas.microsoft.com/office/drawing/2014/main" id="{59D03866-6F7A-4EBA-8D16-92D722A68E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023" y="693831"/>
          <a:ext cx="3195835" cy="715869"/>
        </a:xfrm>
        <a:prstGeom prst="rect">
          <a:avLst/>
        </a:prstGeom>
      </xdr:spPr>
    </xdr:pic>
    <xdr:clientData/>
  </xdr:oneCellAnchor>
  <xdr:twoCellAnchor editAs="oneCell">
    <xdr:from>
      <xdr:col>6</xdr:col>
      <xdr:colOff>209550</xdr:colOff>
      <xdr:row>3</xdr:row>
      <xdr:rowOff>97320</xdr:rowOff>
    </xdr:from>
    <xdr:to>
      <xdr:col>13</xdr:col>
      <xdr:colOff>601100</xdr:colOff>
      <xdr:row>6</xdr:row>
      <xdr:rowOff>80442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55ABD104-1A61-42EC-9A47-C9BA318F59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390900" y="783120"/>
          <a:ext cx="3611000" cy="6974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115F3-1CB2-48EC-866F-67E85ECB7AA6}">
  <sheetPr>
    <pageSetUpPr fitToPage="1"/>
  </sheetPr>
  <dimension ref="A1:R50"/>
  <sheetViews>
    <sheetView tabSelected="1" view="pageBreakPreview" topLeftCell="A2" zoomScaleNormal="100" zoomScaleSheetLayoutView="100" workbookViewId="0">
      <selection activeCell="A17" sqref="A17"/>
    </sheetView>
  </sheetViews>
  <sheetFormatPr baseColWidth="10" defaultColWidth="10" defaultRowHeight="12.75"/>
  <cols>
    <col min="1" max="1" width="6.75" style="60" customWidth="1"/>
    <col min="2" max="2" width="9" style="60" customWidth="1"/>
    <col min="3" max="3" width="8.375" style="60" customWidth="1"/>
    <col min="4" max="5" width="3.75" style="60" customWidth="1"/>
    <col min="6" max="6" width="10.125" style="60" bestFit="1" customWidth="1"/>
    <col min="7" max="7" width="6.625" style="60" customWidth="1"/>
    <col min="8" max="9" width="7.125" style="60" customWidth="1"/>
    <col min="10" max="10" width="8.5" style="60" customWidth="1"/>
    <col min="11" max="11" width="7.125" style="60" customWidth="1"/>
    <col min="12" max="13" width="2.875" style="60" customWidth="1"/>
    <col min="14" max="14" width="8.375" style="60" customWidth="1"/>
    <col min="15" max="16384" width="10" style="60"/>
  </cols>
  <sheetData>
    <row r="1" spans="1:18" ht="18" customHeight="1">
      <c r="A1" s="97" t="s">
        <v>234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9"/>
    </row>
    <row r="2" spans="1:18" ht="18" customHeight="1">
      <c r="A2" s="73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1"/>
    </row>
    <row r="3" spans="1:18" ht="18" customHeight="1">
      <c r="A3" s="73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1"/>
    </row>
    <row r="4" spans="1:18" ht="18.75">
      <c r="A4" s="100"/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2"/>
    </row>
    <row r="5" spans="1:18" ht="18.75">
      <c r="A5" s="100"/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2"/>
    </row>
    <row r="6" spans="1:18" ht="18.75">
      <c r="A6" s="100"/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2"/>
      <c r="R6" s="74"/>
    </row>
    <row r="7" spans="1:18" ht="18.75">
      <c r="A7" s="100"/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2"/>
    </row>
    <row r="8" spans="1:18" ht="18.75">
      <c r="A8" s="73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1"/>
    </row>
    <row r="9" spans="1:18" ht="55.5" customHeight="1">
      <c r="A9" s="103" t="s">
        <v>233</v>
      </c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5"/>
    </row>
    <row r="10" spans="1:18" ht="26.45" customHeight="1" thickBot="1">
      <c r="A10" s="106" t="s">
        <v>232</v>
      </c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8"/>
    </row>
    <row r="11" spans="1:18" ht="38.450000000000003" customHeight="1" thickBot="1">
      <c r="A11" s="67"/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</row>
    <row r="12" spans="1:18" ht="23.25" customHeight="1">
      <c r="A12" s="109"/>
      <c r="B12" s="110"/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1"/>
    </row>
    <row r="13" spans="1:18" ht="23.25" customHeight="1">
      <c r="A13" s="112" t="s">
        <v>231</v>
      </c>
      <c r="B13" s="113"/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4"/>
    </row>
    <row r="14" spans="1:18" ht="23.25" customHeight="1">
      <c r="A14" s="70"/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8"/>
    </row>
    <row r="15" spans="1:18" ht="43.5" customHeight="1">
      <c r="A15" s="115" t="s">
        <v>259</v>
      </c>
      <c r="B15" s="116"/>
      <c r="C15" s="116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7"/>
    </row>
    <row r="16" spans="1:18" ht="19.5" thickBot="1">
      <c r="A16" s="94" t="s">
        <v>262</v>
      </c>
      <c r="B16" s="95"/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6"/>
    </row>
    <row r="17" spans="1:14" ht="38.450000000000003" customHeight="1" thickBot="1">
      <c r="A17" s="67"/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</row>
    <row r="18" spans="1:14" ht="15">
      <c r="A18" s="88"/>
      <c r="B18" s="89"/>
      <c r="C18" s="89"/>
      <c r="D18" s="89"/>
      <c r="E18" s="89"/>
      <c r="F18" s="89"/>
      <c r="G18" s="90"/>
      <c r="H18" s="88"/>
      <c r="I18" s="89"/>
      <c r="J18" s="89"/>
      <c r="K18" s="89"/>
      <c r="L18" s="89"/>
      <c r="M18" s="89"/>
      <c r="N18" s="90"/>
    </row>
    <row r="19" spans="1:14" ht="14.25" customHeight="1">
      <c r="A19" s="91" t="s">
        <v>230</v>
      </c>
      <c r="B19" s="92"/>
      <c r="C19" s="92"/>
      <c r="D19" s="92"/>
      <c r="E19" s="92"/>
      <c r="F19" s="92"/>
      <c r="G19" s="93"/>
      <c r="H19" s="91" t="s">
        <v>229</v>
      </c>
      <c r="I19" s="92"/>
      <c r="J19" s="92"/>
      <c r="K19" s="92"/>
      <c r="L19" s="92"/>
      <c r="M19" s="92"/>
      <c r="N19" s="93"/>
    </row>
    <row r="20" spans="1:14" ht="15">
      <c r="A20" s="121"/>
      <c r="B20" s="122"/>
      <c r="C20" s="122"/>
      <c r="D20" s="122"/>
      <c r="E20" s="122"/>
      <c r="F20" s="122"/>
      <c r="G20" s="123"/>
      <c r="H20" s="121"/>
      <c r="I20" s="122"/>
      <c r="J20" s="122"/>
      <c r="K20" s="122"/>
      <c r="L20" s="122"/>
      <c r="M20" s="122"/>
      <c r="N20" s="123"/>
    </row>
    <row r="21" spans="1:14" ht="14.25" customHeight="1">
      <c r="A21" s="118" t="s">
        <v>228</v>
      </c>
      <c r="B21" s="119"/>
      <c r="C21" s="119"/>
      <c r="D21" s="119"/>
      <c r="E21" s="119"/>
      <c r="F21" s="119"/>
      <c r="G21" s="120"/>
      <c r="H21" s="118" t="s">
        <v>227</v>
      </c>
      <c r="I21" s="119"/>
      <c r="J21" s="119"/>
      <c r="K21" s="119"/>
      <c r="L21" s="119"/>
      <c r="M21" s="119"/>
      <c r="N21" s="120"/>
    </row>
    <row r="22" spans="1:14" ht="14.25" customHeight="1">
      <c r="A22" s="121" t="s">
        <v>226</v>
      </c>
      <c r="B22" s="122"/>
      <c r="C22" s="122"/>
      <c r="D22" s="122"/>
      <c r="E22" s="122"/>
      <c r="F22" s="122"/>
      <c r="G22" s="123"/>
      <c r="H22" s="121" t="s">
        <v>225</v>
      </c>
      <c r="I22" s="122"/>
      <c r="J22" s="122"/>
      <c r="K22" s="122"/>
      <c r="L22" s="122"/>
      <c r="M22" s="122"/>
      <c r="N22" s="123"/>
    </row>
    <row r="23" spans="1:14" ht="14.25" customHeight="1">
      <c r="A23" s="121" t="s">
        <v>224</v>
      </c>
      <c r="B23" s="122"/>
      <c r="C23" s="122"/>
      <c r="D23" s="122"/>
      <c r="E23" s="122"/>
      <c r="F23" s="122"/>
      <c r="G23" s="123"/>
      <c r="H23" s="121" t="s">
        <v>223</v>
      </c>
      <c r="I23" s="122"/>
      <c r="J23" s="122"/>
      <c r="K23" s="122"/>
      <c r="L23" s="122"/>
      <c r="M23" s="122"/>
      <c r="N23" s="123"/>
    </row>
    <row r="24" spans="1:14" ht="14.25" customHeight="1">
      <c r="A24" s="121" t="s">
        <v>222</v>
      </c>
      <c r="B24" s="122"/>
      <c r="C24" s="122"/>
      <c r="D24" s="122"/>
      <c r="E24" s="122"/>
      <c r="F24" s="122"/>
      <c r="G24" s="123"/>
      <c r="H24" s="121" t="s">
        <v>221</v>
      </c>
      <c r="I24" s="122"/>
      <c r="J24" s="122"/>
      <c r="K24" s="122"/>
      <c r="L24" s="122"/>
      <c r="M24" s="122"/>
      <c r="N24" s="123"/>
    </row>
    <row r="25" spans="1:14" ht="15.75" thickBot="1">
      <c r="A25" s="124"/>
      <c r="B25" s="125"/>
      <c r="C25" s="125"/>
      <c r="D25" s="125"/>
      <c r="E25" s="125"/>
      <c r="F25" s="125"/>
      <c r="G25" s="126"/>
      <c r="H25" s="127"/>
      <c r="I25" s="128"/>
      <c r="J25" s="128"/>
      <c r="K25" s="128"/>
      <c r="L25" s="128"/>
      <c r="M25" s="128"/>
      <c r="N25" s="129"/>
    </row>
    <row r="26" spans="1:14" ht="15.75" hidden="1" thickBot="1">
      <c r="A26" s="88"/>
      <c r="B26" s="89"/>
      <c r="C26" s="89"/>
      <c r="D26" s="89"/>
      <c r="E26" s="89"/>
      <c r="F26" s="89"/>
      <c r="G26" s="90"/>
      <c r="H26" s="88"/>
      <c r="I26" s="89"/>
      <c r="J26" s="89"/>
      <c r="K26" s="89"/>
      <c r="L26" s="89"/>
      <c r="M26" s="89"/>
      <c r="N26" s="90"/>
    </row>
    <row r="27" spans="1:14" ht="14.25" hidden="1" customHeight="1">
      <c r="A27" s="91" t="s">
        <v>220</v>
      </c>
      <c r="B27" s="92"/>
      <c r="C27" s="92"/>
      <c r="D27" s="92"/>
      <c r="E27" s="92"/>
      <c r="F27" s="92"/>
      <c r="G27" s="93"/>
      <c r="H27" s="91" t="s">
        <v>219</v>
      </c>
      <c r="I27" s="92"/>
      <c r="J27" s="92"/>
      <c r="K27" s="92"/>
      <c r="L27" s="92"/>
      <c r="M27" s="92"/>
      <c r="N27" s="93"/>
    </row>
    <row r="28" spans="1:14" ht="15.75" hidden="1" thickBot="1">
      <c r="A28" s="118"/>
      <c r="B28" s="119"/>
      <c r="C28" s="119"/>
      <c r="D28" s="119"/>
      <c r="E28" s="119"/>
      <c r="F28" s="119"/>
      <c r="G28" s="120"/>
      <c r="H28" s="118"/>
      <c r="I28" s="119"/>
      <c r="J28" s="119"/>
      <c r="K28" s="119"/>
      <c r="L28" s="119"/>
      <c r="M28" s="119"/>
      <c r="N28" s="120"/>
    </row>
    <row r="29" spans="1:14" ht="14.25" hidden="1" customHeight="1">
      <c r="A29" s="118" t="s">
        <v>218</v>
      </c>
      <c r="B29" s="119"/>
      <c r="C29" s="119"/>
      <c r="D29" s="119"/>
      <c r="E29" s="119"/>
      <c r="F29" s="119"/>
      <c r="G29" s="120"/>
      <c r="H29" s="118" t="s">
        <v>217</v>
      </c>
      <c r="I29" s="119"/>
      <c r="J29" s="119"/>
      <c r="K29" s="119"/>
      <c r="L29" s="119"/>
      <c r="M29" s="119"/>
      <c r="N29" s="120"/>
    </row>
    <row r="30" spans="1:14" ht="14.25" hidden="1" customHeight="1">
      <c r="A30" s="121" t="s">
        <v>216</v>
      </c>
      <c r="B30" s="122"/>
      <c r="C30" s="122"/>
      <c r="D30" s="122"/>
      <c r="E30" s="122"/>
      <c r="F30" s="122"/>
      <c r="G30" s="123"/>
      <c r="H30" s="121" t="s">
        <v>215</v>
      </c>
      <c r="I30" s="122"/>
      <c r="J30" s="122"/>
      <c r="K30" s="122"/>
      <c r="L30" s="122"/>
      <c r="M30" s="122"/>
      <c r="N30" s="123"/>
    </row>
    <row r="31" spans="1:14" ht="14.25" hidden="1" customHeight="1">
      <c r="A31" s="121" t="s">
        <v>214</v>
      </c>
      <c r="B31" s="122"/>
      <c r="C31" s="122"/>
      <c r="D31" s="122"/>
      <c r="E31" s="122"/>
      <c r="F31" s="122"/>
      <c r="G31" s="123"/>
      <c r="H31" s="121" t="s">
        <v>213</v>
      </c>
      <c r="I31" s="122"/>
      <c r="J31" s="122"/>
      <c r="K31" s="122"/>
      <c r="L31" s="122"/>
      <c r="M31" s="122"/>
      <c r="N31" s="123"/>
    </row>
    <row r="32" spans="1:14" ht="14.25" hidden="1" customHeight="1">
      <c r="A32" s="121" t="s">
        <v>212</v>
      </c>
      <c r="B32" s="122"/>
      <c r="C32" s="122"/>
      <c r="D32" s="122"/>
      <c r="E32" s="122"/>
      <c r="F32" s="122"/>
      <c r="G32" s="123"/>
      <c r="H32" s="121" t="s">
        <v>211</v>
      </c>
      <c r="I32" s="122"/>
      <c r="J32" s="122"/>
      <c r="K32" s="122"/>
      <c r="L32" s="122"/>
      <c r="M32" s="122"/>
      <c r="N32" s="123"/>
    </row>
    <row r="33" spans="1:14" ht="15.75" hidden="1" thickBot="1">
      <c r="A33" s="127"/>
      <c r="B33" s="128"/>
      <c r="C33" s="128"/>
      <c r="D33" s="128"/>
      <c r="E33" s="128"/>
      <c r="F33" s="128"/>
      <c r="G33" s="129"/>
      <c r="H33" s="124"/>
      <c r="I33" s="125"/>
      <c r="J33" s="125"/>
      <c r="K33" s="125"/>
      <c r="L33" s="125"/>
      <c r="M33" s="125"/>
      <c r="N33" s="126"/>
    </row>
    <row r="34" spans="1:14" ht="15">
      <c r="A34" s="88"/>
      <c r="B34" s="89"/>
      <c r="C34" s="89"/>
      <c r="D34" s="89"/>
      <c r="E34" s="89"/>
      <c r="F34" s="89"/>
      <c r="G34" s="90"/>
      <c r="H34" s="88"/>
      <c r="I34" s="89"/>
      <c r="J34" s="89"/>
      <c r="K34" s="89"/>
      <c r="L34" s="89"/>
      <c r="M34" s="89"/>
      <c r="N34" s="90"/>
    </row>
    <row r="35" spans="1:14" ht="14.25" customHeight="1">
      <c r="A35" s="91" t="s">
        <v>210</v>
      </c>
      <c r="B35" s="92"/>
      <c r="C35" s="92"/>
      <c r="D35" s="92"/>
      <c r="E35" s="92"/>
      <c r="F35" s="92"/>
      <c r="G35" s="93"/>
      <c r="H35" s="91" t="s">
        <v>209</v>
      </c>
      <c r="I35" s="92"/>
      <c r="J35" s="92"/>
      <c r="K35" s="92"/>
      <c r="L35" s="92"/>
      <c r="M35" s="92"/>
      <c r="N35" s="93"/>
    </row>
    <row r="36" spans="1:14" ht="15">
      <c r="A36" s="121"/>
      <c r="B36" s="122"/>
      <c r="C36" s="122"/>
      <c r="D36" s="122"/>
      <c r="E36" s="122"/>
      <c r="F36" s="122"/>
      <c r="G36" s="123"/>
      <c r="H36" s="121"/>
      <c r="I36" s="122"/>
      <c r="J36" s="122"/>
      <c r="K36" s="122"/>
      <c r="L36" s="122"/>
      <c r="M36" s="122"/>
      <c r="N36" s="123"/>
    </row>
    <row r="37" spans="1:14" ht="15">
      <c r="A37" s="118" t="s">
        <v>208</v>
      </c>
      <c r="B37" s="119"/>
      <c r="C37" s="119"/>
      <c r="D37" s="119"/>
      <c r="E37" s="119"/>
      <c r="F37" s="119"/>
      <c r="G37" s="120"/>
      <c r="H37" s="118" t="s">
        <v>207</v>
      </c>
      <c r="I37" s="119"/>
      <c r="J37" s="119"/>
      <c r="K37" s="119"/>
      <c r="L37" s="119"/>
      <c r="M37" s="119"/>
      <c r="N37" s="120"/>
    </row>
    <row r="38" spans="1:14" ht="15">
      <c r="A38" s="121" t="s">
        <v>206</v>
      </c>
      <c r="B38" s="122"/>
      <c r="C38" s="122"/>
      <c r="D38" s="122"/>
      <c r="E38" s="122"/>
      <c r="F38" s="122"/>
      <c r="G38" s="123"/>
      <c r="H38" s="121" t="s">
        <v>205</v>
      </c>
      <c r="I38" s="122"/>
      <c r="J38" s="122"/>
      <c r="K38" s="122"/>
      <c r="L38" s="122"/>
      <c r="M38" s="122"/>
      <c r="N38" s="123"/>
    </row>
    <row r="39" spans="1:14" ht="14.25" customHeight="1">
      <c r="A39" s="121" t="s">
        <v>204</v>
      </c>
      <c r="B39" s="122"/>
      <c r="C39" s="122"/>
      <c r="D39" s="122"/>
      <c r="E39" s="122"/>
      <c r="F39" s="122"/>
      <c r="G39" s="123"/>
      <c r="H39" s="121" t="s">
        <v>203</v>
      </c>
      <c r="I39" s="122"/>
      <c r="J39" s="122"/>
      <c r="K39" s="122"/>
      <c r="L39" s="122"/>
      <c r="M39" s="122"/>
      <c r="N39" s="123"/>
    </row>
    <row r="40" spans="1:14" ht="15">
      <c r="A40" s="121" t="s">
        <v>202</v>
      </c>
      <c r="B40" s="122"/>
      <c r="C40" s="122"/>
      <c r="D40" s="122"/>
      <c r="E40" s="122"/>
      <c r="F40" s="122"/>
      <c r="G40" s="123"/>
      <c r="H40" s="121" t="s">
        <v>201</v>
      </c>
      <c r="I40" s="122"/>
      <c r="J40" s="122"/>
      <c r="K40" s="122"/>
      <c r="L40" s="122"/>
      <c r="M40" s="122"/>
      <c r="N40" s="123"/>
    </row>
    <row r="41" spans="1:14" ht="15.75" thickBot="1">
      <c r="A41" s="124"/>
      <c r="B41" s="125"/>
      <c r="C41" s="125"/>
      <c r="D41" s="125"/>
      <c r="E41" s="125"/>
      <c r="F41" s="125"/>
      <c r="G41" s="126"/>
      <c r="H41" s="127"/>
      <c r="I41" s="128"/>
      <c r="J41" s="128"/>
      <c r="K41" s="128"/>
      <c r="L41" s="128"/>
      <c r="M41" s="128"/>
      <c r="N41" s="129"/>
    </row>
    <row r="42" spans="1:14" ht="38.450000000000003" customHeight="1" thickBot="1">
      <c r="A42" s="67"/>
      <c r="B42" s="67"/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7"/>
    </row>
    <row r="43" spans="1:14" ht="18.75">
      <c r="A43" s="132"/>
      <c r="B43" s="133"/>
      <c r="C43" s="133"/>
      <c r="D43" s="133"/>
      <c r="E43" s="133"/>
      <c r="F43" s="133"/>
      <c r="G43" s="133"/>
      <c r="H43" s="133"/>
      <c r="I43" s="133"/>
      <c r="J43" s="133"/>
      <c r="K43" s="133"/>
      <c r="L43" s="133"/>
      <c r="M43" s="133"/>
      <c r="N43" s="134"/>
    </row>
    <row r="44" spans="1:14" ht="18" customHeight="1">
      <c r="A44" s="135" t="s">
        <v>261</v>
      </c>
      <c r="B44" s="136"/>
      <c r="C44" s="136"/>
      <c r="D44" s="136"/>
      <c r="E44" s="136"/>
      <c r="F44" s="136"/>
      <c r="G44" s="136"/>
      <c r="H44" s="136"/>
      <c r="I44" s="136"/>
      <c r="J44" s="136"/>
      <c r="K44" s="136"/>
      <c r="L44" s="136"/>
      <c r="M44" s="136"/>
      <c r="N44" s="137"/>
    </row>
    <row r="45" spans="1:14" ht="18" customHeight="1">
      <c r="A45" s="138" t="s">
        <v>260</v>
      </c>
      <c r="B45" s="139"/>
      <c r="C45" s="139"/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40"/>
    </row>
    <row r="46" spans="1:14" ht="19.5" thickBot="1">
      <c r="A46" s="144"/>
      <c r="B46" s="145"/>
      <c r="C46" s="145"/>
      <c r="D46" s="145"/>
      <c r="E46" s="145"/>
      <c r="F46" s="145"/>
      <c r="G46" s="145"/>
      <c r="H46" s="145"/>
      <c r="I46" s="145"/>
      <c r="J46" s="145"/>
      <c r="K46" s="145"/>
      <c r="L46" s="145"/>
      <c r="M46" s="145"/>
      <c r="N46" s="146"/>
    </row>
    <row r="47" spans="1:14" ht="16.5" thickBot="1">
      <c r="A47" s="147" t="s">
        <v>184</v>
      </c>
      <c r="B47" s="148"/>
      <c r="C47" s="148"/>
      <c r="D47" s="149"/>
      <c r="E47" s="147" t="s">
        <v>200</v>
      </c>
      <c r="F47" s="148"/>
      <c r="G47" s="148"/>
      <c r="H47" s="148"/>
      <c r="I47" s="148"/>
      <c r="J47" s="148"/>
      <c r="K47" s="148"/>
      <c r="L47" s="149"/>
      <c r="M47" s="150">
        <v>46073</v>
      </c>
      <c r="N47" s="151"/>
    </row>
    <row r="48" spans="1:14">
      <c r="A48" s="130" t="s">
        <v>199</v>
      </c>
      <c r="B48" s="66" t="s">
        <v>198</v>
      </c>
      <c r="C48" s="130" t="s">
        <v>197</v>
      </c>
      <c r="D48" s="152" t="s">
        <v>196</v>
      </c>
      <c r="E48" s="153"/>
      <c r="F48" s="130" t="s">
        <v>195</v>
      </c>
      <c r="G48" s="130" t="s">
        <v>194</v>
      </c>
      <c r="H48" s="130" t="s">
        <v>193</v>
      </c>
      <c r="I48" s="130" t="s">
        <v>192</v>
      </c>
      <c r="J48" s="130" t="s">
        <v>191</v>
      </c>
      <c r="K48" s="130" t="s">
        <v>190</v>
      </c>
      <c r="L48" s="152" t="s">
        <v>189</v>
      </c>
      <c r="M48" s="153"/>
      <c r="N48" s="130" t="s">
        <v>188</v>
      </c>
    </row>
    <row r="49" spans="1:14" ht="13.5" thickBot="1">
      <c r="A49" s="131"/>
      <c r="B49" s="65" t="s">
        <v>187</v>
      </c>
      <c r="C49" s="131"/>
      <c r="D49" s="154"/>
      <c r="E49" s="155"/>
      <c r="F49" s="131"/>
      <c r="G49" s="131"/>
      <c r="H49" s="131"/>
      <c r="I49" s="131"/>
      <c r="J49" s="131"/>
      <c r="K49" s="131"/>
      <c r="L49" s="154"/>
      <c r="M49" s="155"/>
      <c r="N49" s="131"/>
    </row>
    <row r="50" spans="1:14" ht="26.25" thickBot="1">
      <c r="A50" s="64">
        <v>2451</v>
      </c>
      <c r="B50" s="62">
        <v>297</v>
      </c>
      <c r="C50" s="62" t="s">
        <v>186</v>
      </c>
      <c r="D50" s="141" t="s">
        <v>185</v>
      </c>
      <c r="E50" s="142"/>
      <c r="F50" s="63">
        <f>+M47</f>
        <v>46073</v>
      </c>
      <c r="G50" s="62" t="s">
        <v>184</v>
      </c>
      <c r="H50" s="62" t="s">
        <v>183</v>
      </c>
      <c r="I50" s="62" t="s">
        <v>182</v>
      </c>
      <c r="J50" s="62" t="s">
        <v>181</v>
      </c>
      <c r="K50" s="62" t="s">
        <v>180</v>
      </c>
      <c r="L50" s="143">
        <v>1</v>
      </c>
      <c r="M50" s="142"/>
      <c r="N50" s="61" t="s">
        <v>179</v>
      </c>
    </row>
  </sheetData>
  <mergeCells count="79">
    <mergeCell ref="D50:E50"/>
    <mergeCell ref="L50:M50"/>
    <mergeCell ref="H48:H49"/>
    <mergeCell ref="I48:I49"/>
    <mergeCell ref="A46:N46"/>
    <mergeCell ref="A47:D47"/>
    <mergeCell ref="E47:L47"/>
    <mergeCell ref="M47:N47"/>
    <mergeCell ref="A48:A49"/>
    <mergeCell ref="C48:C49"/>
    <mergeCell ref="D48:E49"/>
    <mergeCell ref="F48:F49"/>
    <mergeCell ref="G48:G49"/>
    <mergeCell ref="J48:J49"/>
    <mergeCell ref="K48:K49"/>
    <mergeCell ref="L48:M49"/>
    <mergeCell ref="N48:N49"/>
    <mergeCell ref="A41:G41"/>
    <mergeCell ref="H41:N41"/>
    <mergeCell ref="A43:N43"/>
    <mergeCell ref="A44:N44"/>
    <mergeCell ref="A45:N45"/>
    <mergeCell ref="A38:G38"/>
    <mergeCell ref="H38:N38"/>
    <mergeCell ref="A39:G39"/>
    <mergeCell ref="H39:N39"/>
    <mergeCell ref="A40:G40"/>
    <mergeCell ref="H40:N40"/>
    <mergeCell ref="A35:G35"/>
    <mergeCell ref="H35:N35"/>
    <mergeCell ref="A36:G36"/>
    <mergeCell ref="H36:N36"/>
    <mergeCell ref="A37:G37"/>
    <mergeCell ref="H37:N37"/>
    <mergeCell ref="A32:G32"/>
    <mergeCell ref="H32:N32"/>
    <mergeCell ref="A33:G33"/>
    <mergeCell ref="H33:N33"/>
    <mergeCell ref="A34:G34"/>
    <mergeCell ref="H34:N34"/>
    <mergeCell ref="A29:G29"/>
    <mergeCell ref="H29:N29"/>
    <mergeCell ref="A30:G30"/>
    <mergeCell ref="H30:N30"/>
    <mergeCell ref="A31:G31"/>
    <mergeCell ref="H31:N31"/>
    <mergeCell ref="A26:G26"/>
    <mergeCell ref="H26:N26"/>
    <mergeCell ref="A27:G27"/>
    <mergeCell ref="H27:N27"/>
    <mergeCell ref="A28:G28"/>
    <mergeCell ref="H28:N28"/>
    <mergeCell ref="A23:G23"/>
    <mergeCell ref="H23:N23"/>
    <mergeCell ref="A24:G24"/>
    <mergeCell ref="H24:N24"/>
    <mergeCell ref="A25:G25"/>
    <mergeCell ref="H25:N25"/>
    <mergeCell ref="A21:G21"/>
    <mergeCell ref="H21:N21"/>
    <mergeCell ref="A22:G22"/>
    <mergeCell ref="H22:N22"/>
    <mergeCell ref="A20:G20"/>
    <mergeCell ref="H20:N20"/>
    <mergeCell ref="A18:G18"/>
    <mergeCell ref="H18:N18"/>
    <mergeCell ref="A19:G19"/>
    <mergeCell ref="A16:N16"/>
    <mergeCell ref="A1:N1"/>
    <mergeCell ref="A4:N4"/>
    <mergeCell ref="A5:N5"/>
    <mergeCell ref="A6:N6"/>
    <mergeCell ref="A7:N7"/>
    <mergeCell ref="A9:N9"/>
    <mergeCell ref="A10:N10"/>
    <mergeCell ref="A12:N12"/>
    <mergeCell ref="A13:N13"/>
    <mergeCell ref="A15:N15"/>
    <mergeCell ref="H19:N19"/>
  </mergeCells>
  <printOptions horizontalCentered="1" verticalCentered="1"/>
  <pageMargins left="0.15748031496062992" right="0.15748031496062992" top="0.35433070866141736" bottom="0.23622047244094491" header="0.31496062992125984" footer="0.31496062992125984"/>
  <pageSetup paperSize="9" scale="9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EC5FE-471D-444F-8ED9-EB247379D341}">
  <dimension ref="A1:YW907"/>
  <sheetViews>
    <sheetView showGridLines="0" view="pageBreakPreview" topLeftCell="A16" zoomScaleNormal="100" zoomScaleSheetLayoutView="100" workbookViewId="0">
      <selection activeCell="A2" sqref="A2:F2"/>
    </sheetView>
  </sheetViews>
  <sheetFormatPr baseColWidth="10" defaultColWidth="11.375" defaultRowHeight="14.25"/>
  <cols>
    <col min="1" max="1" width="5.25" style="4" bestFit="1" customWidth="1"/>
    <col min="2" max="2" width="60.625" style="4" customWidth="1"/>
    <col min="3" max="3" width="4" style="4" bestFit="1" customWidth="1"/>
    <col min="4" max="4" width="10.25" style="4" customWidth="1"/>
    <col min="5" max="5" width="11.375" style="4" bestFit="1" customWidth="1"/>
    <col min="6" max="6" width="16.625" style="86" customWidth="1"/>
    <col min="7" max="16384" width="11.375" style="4"/>
  </cols>
  <sheetData>
    <row r="1" spans="1:673" ht="69.599999999999994" customHeight="1" thickBot="1">
      <c r="A1" s="165" t="s">
        <v>258</v>
      </c>
      <c r="B1" s="165"/>
      <c r="C1" s="165"/>
      <c r="D1" s="165"/>
      <c r="E1" s="165"/>
      <c r="F1" s="165"/>
    </row>
    <row r="2" spans="1:673" ht="23.45" customHeight="1" thickBot="1">
      <c r="A2" s="164" t="s">
        <v>263</v>
      </c>
      <c r="B2" s="164"/>
      <c r="C2" s="164"/>
      <c r="D2" s="164"/>
      <c r="E2" s="164"/>
      <c r="F2" s="164"/>
    </row>
    <row r="3" spans="1:673" ht="15">
      <c r="A3" s="5"/>
      <c r="B3" s="6"/>
      <c r="C3" s="7" t="s">
        <v>1</v>
      </c>
      <c r="D3" s="7" t="s">
        <v>6</v>
      </c>
      <c r="E3" s="7" t="s">
        <v>5</v>
      </c>
      <c r="F3" s="75" t="s">
        <v>4</v>
      </c>
    </row>
    <row r="4" spans="1:673" ht="16.5">
      <c r="A4" s="166"/>
      <c r="B4" s="167"/>
      <c r="C4" s="167"/>
      <c r="D4" s="167"/>
      <c r="E4" s="167"/>
      <c r="F4" s="168"/>
    </row>
    <row r="5" spans="1:673" ht="15.75">
      <c r="A5" s="158" t="s">
        <v>235</v>
      </c>
      <c r="B5" s="159"/>
      <c r="C5" s="159"/>
      <c r="D5" s="159"/>
      <c r="E5" s="159"/>
      <c r="F5" s="160"/>
      <c r="YW5" s="3"/>
    </row>
    <row r="6" spans="1:673" ht="15.6" customHeight="1">
      <c r="A6" s="9" t="s">
        <v>3</v>
      </c>
      <c r="B6" s="8" t="s">
        <v>108</v>
      </c>
      <c r="C6" s="8"/>
      <c r="D6" s="8"/>
      <c r="E6" s="8"/>
      <c r="F6" s="76"/>
      <c r="YW6" s="3"/>
    </row>
    <row r="7" spans="1:673" ht="16.5">
      <c r="A7" s="10" t="s">
        <v>59</v>
      </c>
      <c r="B7" s="11" t="s">
        <v>60</v>
      </c>
      <c r="C7" s="22"/>
      <c r="D7" s="23"/>
      <c r="E7" s="24"/>
      <c r="F7" s="77"/>
      <c r="YW7" s="3"/>
    </row>
    <row r="8" spans="1:673" ht="16.5">
      <c r="A8" s="12"/>
      <c r="B8" s="2" t="s">
        <v>61</v>
      </c>
      <c r="C8" s="13" t="s">
        <v>0</v>
      </c>
      <c r="D8" s="14"/>
      <c r="E8" s="15"/>
      <c r="F8" s="87">
        <f>D8*E8</f>
        <v>0</v>
      </c>
      <c r="YW8" s="3"/>
    </row>
    <row r="9" spans="1:673" ht="16.5">
      <c r="A9" s="12"/>
      <c r="B9" s="2" t="s">
        <v>62</v>
      </c>
      <c r="C9" s="13" t="s">
        <v>0</v>
      </c>
      <c r="D9" s="14"/>
      <c r="E9" s="15"/>
      <c r="F9" s="87">
        <f>D9*E9</f>
        <v>0</v>
      </c>
      <c r="YW9" s="3"/>
    </row>
    <row r="10" spans="1:673" ht="16.5">
      <c r="A10" s="18"/>
      <c r="B10" s="1" t="str">
        <f>"Sous-total "&amp;B7</f>
        <v>Sous-total PREAMBULE</v>
      </c>
      <c r="C10" s="19"/>
      <c r="D10" s="20"/>
      <c r="E10" s="21"/>
      <c r="F10" s="79">
        <f>SUM(F8:F9)</f>
        <v>0</v>
      </c>
    </row>
    <row r="11" spans="1:673" ht="16.5">
      <c r="A11" s="12"/>
      <c r="B11" s="2"/>
      <c r="C11" s="13"/>
      <c r="D11" s="14"/>
      <c r="E11" s="15"/>
      <c r="F11" s="78"/>
      <c r="YW11" s="3"/>
    </row>
    <row r="12" spans="1:673" ht="16.5">
      <c r="A12" s="10" t="s">
        <v>63</v>
      </c>
      <c r="B12" s="11" t="s">
        <v>64</v>
      </c>
      <c r="C12" s="22"/>
      <c r="D12" s="23"/>
      <c r="E12" s="24"/>
      <c r="F12" s="77"/>
      <c r="YW12" s="3"/>
    </row>
    <row r="13" spans="1:673" ht="16.5">
      <c r="A13" s="12"/>
      <c r="B13" s="2" t="s">
        <v>139</v>
      </c>
      <c r="C13" s="13" t="s">
        <v>0</v>
      </c>
      <c r="D13" s="14"/>
      <c r="E13" s="15"/>
      <c r="F13" s="87">
        <f>D13*E13</f>
        <v>0</v>
      </c>
      <c r="YW13" s="3"/>
    </row>
    <row r="14" spans="1:673" ht="16.5">
      <c r="A14" s="12"/>
      <c r="B14" s="2" t="s">
        <v>140</v>
      </c>
      <c r="C14" s="13" t="s">
        <v>0</v>
      </c>
      <c r="D14" s="14"/>
      <c r="E14" s="15"/>
      <c r="F14" s="87">
        <f t="shared" ref="F14:F17" si="0">D14*E14</f>
        <v>0</v>
      </c>
      <c r="YW14" s="3"/>
    </row>
    <row r="15" spans="1:673" ht="16.5">
      <c r="A15" s="12"/>
      <c r="B15" s="2" t="s">
        <v>141</v>
      </c>
      <c r="C15" s="13" t="s">
        <v>0</v>
      </c>
      <c r="D15" s="14"/>
      <c r="E15" s="15"/>
      <c r="F15" s="87">
        <f t="shared" si="0"/>
        <v>0</v>
      </c>
      <c r="YW15" s="3"/>
    </row>
    <row r="16" spans="1:673" ht="16.5">
      <c r="A16" s="12"/>
      <c r="B16" s="2" t="s">
        <v>178</v>
      </c>
      <c r="C16" s="13" t="s">
        <v>0</v>
      </c>
      <c r="D16" s="14"/>
      <c r="E16" s="15"/>
      <c r="F16" s="87">
        <f t="shared" si="0"/>
        <v>0</v>
      </c>
    </row>
    <row r="17" spans="1:673" ht="16.5">
      <c r="A17" s="12"/>
      <c r="B17" s="2" t="s">
        <v>58</v>
      </c>
      <c r="C17" s="13" t="s">
        <v>0</v>
      </c>
      <c r="D17" s="14"/>
      <c r="E17" s="15"/>
      <c r="F17" s="87">
        <f t="shared" si="0"/>
        <v>0</v>
      </c>
    </row>
    <row r="18" spans="1:673" ht="16.5">
      <c r="A18" s="18"/>
      <c r="B18" s="1" t="str">
        <f>"Sous-total "&amp;B12</f>
        <v>Sous-total ALIMENTATION EN ENERGIE ELECTRIQUE</v>
      </c>
      <c r="C18" s="19"/>
      <c r="D18" s="20"/>
      <c r="E18" s="21"/>
      <c r="F18" s="79">
        <f>SUM(F13:F17)</f>
        <v>0</v>
      </c>
      <c r="YW18" s="3"/>
    </row>
    <row r="19" spans="1:673" ht="16.5">
      <c r="A19" s="12"/>
      <c r="B19" s="2"/>
      <c r="C19" s="13"/>
      <c r="D19" s="14"/>
      <c r="E19" s="15"/>
      <c r="F19" s="78"/>
      <c r="YW19" s="3"/>
    </row>
    <row r="20" spans="1:673" ht="16.5">
      <c r="A20" s="10" t="s">
        <v>65</v>
      </c>
      <c r="B20" s="11" t="s">
        <v>13</v>
      </c>
      <c r="C20" s="22"/>
      <c r="D20" s="23"/>
      <c r="E20" s="24"/>
      <c r="F20" s="77"/>
      <c r="YW20" s="3"/>
    </row>
    <row r="21" spans="1:673" ht="16.5">
      <c r="A21" s="12"/>
      <c r="B21" s="2" t="s">
        <v>66</v>
      </c>
      <c r="C21" s="13" t="s">
        <v>0</v>
      </c>
      <c r="D21" s="14"/>
      <c r="E21" s="15"/>
      <c r="F21" s="87">
        <f>D21*E21</f>
        <v>0</v>
      </c>
    </row>
    <row r="22" spans="1:673" ht="16.5">
      <c r="A22" s="12"/>
      <c r="B22" s="2" t="s">
        <v>14</v>
      </c>
      <c r="C22" s="13" t="s">
        <v>0</v>
      </c>
      <c r="D22" s="14"/>
      <c r="E22" s="15"/>
      <c r="F22" s="87">
        <f t="shared" ref="F22:F23" si="1">D22*E22</f>
        <v>0</v>
      </c>
    </row>
    <row r="23" spans="1:673" ht="16.5">
      <c r="A23" s="12"/>
      <c r="B23" s="2" t="s">
        <v>15</v>
      </c>
      <c r="C23" s="13" t="s">
        <v>0</v>
      </c>
      <c r="D23" s="14"/>
      <c r="E23" s="15"/>
      <c r="F23" s="87">
        <f t="shared" si="1"/>
        <v>0</v>
      </c>
    </row>
    <row r="24" spans="1:673" ht="16.5">
      <c r="A24" s="18"/>
      <c r="B24" s="1" t="str">
        <f>"Sous-total "&amp;B20</f>
        <v>Sous-total RESEAU DE TERRE</v>
      </c>
      <c r="C24" s="19"/>
      <c r="D24" s="20"/>
      <c r="E24" s="21"/>
      <c r="F24" s="79">
        <f>SUM(F21:F23)</f>
        <v>0</v>
      </c>
      <c r="YW24" s="3"/>
    </row>
    <row r="25" spans="1:673" ht="16.5">
      <c r="A25" s="12"/>
      <c r="B25" s="2"/>
      <c r="C25" s="13"/>
      <c r="D25" s="14"/>
      <c r="E25" s="15"/>
      <c r="F25" s="78"/>
      <c r="YW25" s="3"/>
    </row>
    <row r="26" spans="1:673" ht="16.5">
      <c r="A26" s="10" t="s">
        <v>67</v>
      </c>
      <c r="B26" s="11" t="s">
        <v>142</v>
      </c>
      <c r="C26" s="22"/>
      <c r="D26" s="23"/>
      <c r="E26" s="24"/>
      <c r="F26" s="77"/>
      <c r="YW26" s="3"/>
    </row>
    <row r="27" spans="1:673" ht="16.5">
      <c r="A27" s="12"/>
      <c r="B27" s="2" t="s">
        <v>143</v>
      </c>
      <c r="C27" s="56" t="s">
        <v>10</v>
      </c>
      <c r="D27" s="14"/>
      <c r="E27" s="15"/>
      <c r="F27" s="87">
        <f t="shared" ref="F27:F28" si="2">D27*E27</f>
        <v>0</v>
      </c>
    </row>
    <row r="28" spans="1:673" ht="16.5">
      <c r="A28" s="12"/>
      <c r="B28" s="2" t="s">
        <v>17</v>
      </c>
      <c r="C28" s="56" t="s">
        <v>2</v>
      </c>
      <c r="D28" s="14"/>
      <c r="E28" s="15"/>
      <c r="F28" s="87">
        <f t="shared" si="2"/>
        <v>0</v>
      </c>
    </row>
    <row r="29" spans="1:673" ht="16.5">
      <c r="A29" s="18"/>
      <c r="B29" s="1" t="str">
        <f>"Sous-total "&amp;B26</f>
        <v>Sous-total MODIFICATION DU TGBT EXISTANT</v>
      </c>
      <c r="C29" s="19"/>
      <c r="D29" s="20"/>
      <c r="E29" s="21"/>
      <c r="F29" s="79">
        <f>SUM(F27:F28)</f>
        <v>0</v>
      </c>
    </row>
    <row r="30" spans="1:673" ht="16.5">
      <c r="A30" s="12"/>
      <c r="B30" s="2"/>
      <c r="C30" s="13"/>
      <c r="D30" s="14"/>
      <c r="E30" s="15"/>
      <c r="F30" s="78"/>
      <c r="YW30" s="3"/>
    </row>
    <row r="31" spans="1:673" ht="16.5">
      <c r="A31" s="10" t="s">
        <v>68</v>
      </c>
      <c r="B31" s="11" t="s">
        <v>71</v>
      </c>
      <c r="C31" s="22"/>
      <c r="D31" s="23"/>
      <c r="E31" s="24"/>
      <c r="F31" s="77"/>
      <c r="YW31" s="3"/>
    </row>
    <row r="32" spans="1:673" ht="16.5">
      <c r="A32" s="12"/>
      <c r="B32" s="2" t="s">
        <v>72</v>
      </c>
      <c r="C32" s="56" t="s">
        <v>1</v>
      </c>
      <c r="D32" s="14"/>
      <c r="E32" s="15"/>
      <c r="F32" s="87">
        <f t="shared" ref="F32:F36" si="3">D32*E32</f>
        <v>0</v>
      </c>
    </row>
    <row r="33" spans="1:673" ht="16.5">
      <c r="A33" s="12"/>
      <c r="B33" s="2" t="s">
        <v>145</v>
      </c>
      <c r="C33" s="56" t="s">
        <v>1</v>
      </c>
      <c r="D33" s="57"/>
      <c r="E33" s="15"/>
      <c r="F33" s="87">
        <f t="shared" si="3"/>
        <v>0</v>
      </c>
    </row>
    <row r="34" spans="1:673" ht="16.5">
      <c r="A34" s="12"/>
      <c r="B34" s="2" t="s">
        <v>73</v>
      </c>
      <c r="C34" s="56" t="s">
        <v>1</v>
      </c>
      <c r="D34" s="14"/>
      <c r="E34" s="15"/>
      <c r="F34" s="87">
        <f t="shared" si="3"/>
        <v>0</v>
      </c>
      <c r="YW34" s="3"/>
    </row>
    <row r="35" spans="1:673" ht="16.5">
      <c r="A35" s="12"/>
      <c r="B35" s="2" t="s">
        <v>17</v>
      </c>
      <c r="C35" s="56" t="s">
        <v>136</v>
      </c>
      <c r="D35" s="14"/>
      <c r="E35" s="15"/>
      <c r="F35" s="87">
        <f t="shared" si="3"/>
        <v>0</v>
      </c>
      <c r="YW35" s="3"/>
    </row>
    <row r="36" spans="1:673" ht="16.5">
      <c r="A36" s="12"/>
      <c r="B36" s="2" t="s">
        <v>74</v>
      </c>
      <c r="C36" s="56" t="s">
        <v>2</v>
      </c>
      <c r="D36" s="57"/>
      <c r="E36" s="15"/>
      <c r="F36" s="87">
        <f t="shared" si="3"/>
        <v>0</v>
      </c>
      <c r="YW36" s="3"/>
    </row>
    <row r="37" spans="1:673" ht="16.5">
      <c r="A37" s="18"/>
      <c r="B37" s="1" t="str">
        <f>"Sous-total "&amp;B31</f>
        <v>Sous-total TABLEAUX ELECTRIQUES</v>
      </c>
      <c r="C37" s="19"/>
      <c r="D37" s="20"/>
      <c r="E37" s="21"/>
      <c r="F37" s="79">
        <f>SUM(F32:F36)</f>
        <v>0</v>
      </c>
      <c r="YW37" s="3"/>
    </row>
    <row r="38" spans="1:673" ht="16.5">
      <c r="A38" s="12"/>
      <c r="B38" s="2"/>
      <c r="C38" s="13"/>
      <c r="D38" s="14"/>
      <c r="E38" s="15"/>
      <c r="F38" s="78"/>
      <c r="YW38" s="3"/>
    </row>
    <row r="39" spans="1:673" ht="16.5">
      <c r="A39" s="10" t="s">
        <v>69</v>
      </c>
      <c r="B39" s="11" t="s">
        <v>144</v>
      </c>
      <c r="C39" s="22"/>
      <c r="D39" s="23"/>
      <c r="E39" s="24"/>
      <c r="F39" s="77"/>
      <c r="YW39" s="3"/>
    </row>
    <row r="40" spans="1:673">
      <c r="A40" s="25"/>
      <c r="B40" s="2" t="s">
        <v>20</v>
      </c>
      <c r="C40" s="56" t="s">
        <v>1</v>
      </c>
      <c r="D40" s="14"/>
      <c r="E40" s="15"/>
      <c r="F40" s="87">
        <f t="shared" ref="F40:F42" si="4">D40*E40</f>
        <v>0</v>
      </c>
      <c r="YW40" s="3"/>
    </row>
    <row r="41" spans="1:673" ht="16.5">
      <c r="A41" s="12"/>
      <c r="B41" s="2" t="s">
        <v>21</v>
      </c>
      <c r="C41" s="56" t="s">
        <v>1</v>
      </c>
      <c r="D41" s="14"/>
      <c r="E41" s="15"/>
      <c r="F41" s="87">
        <f t="shared" si="4"/>
        <v>0</v>
      </c>
      <c r="YW41" s="3"/>
    </row>
    <row r="42" spans="1:673" ht="16.5">
      <c r="A42" s="12"/>
      <c r="B42" s="2" t="s">
        <v>77</v>
      </c>
      <c r="C42" s="56" t="s">
        <v>136</v>
      </c>
      <c r="D42" s="14"/>
      <c r="E42" s="15"/>
      <c r="F42" s="87">
        <f t="shared" si="4"/>
        <v>0</v>
      </c>
    </row>
    <row r="43" spans="1:673" ht="16.5">
      <c r="A43" s="18"/>
      <c r="B43" s="1" t="str">
        <f>"Sous-total "&amp;B39</f>
        <v>Sous-total COUPURE D'URGENCE</v>
      </c>
      <c r="C43" s="19"/>
      <c r="D43" s="20"/>
      <c r="E43" s="21"/>
      <c r="F43" s="79">
        <f>SUM(F40:F42)</f>
        <v>0</v>
      </c>
      <c r="YW43" s="3"/>
    </row>
    <row r="44" spans="1:673" ht="16.5">
      <c r="A44" s="12"/>
      <c r="B44" s="2"/>
      <c r="C44" s="13"/>
      <c r="D44" s="16"/>
      <c r="E44" s="17"/>
      <c r="F44" s="80"/>
      <c r="YW44" s="3"/>
    </row>
    <row r="45" spans="1:673" s="2" customFormat="1" ht="16.5">
      <c r="A45" s="10" t="s">
        <v>70</v>
      </c>
      <c r="B45" s="11" t="s">
        <v>22</v>
      </c>
      <c r="C45" s="22"/>
      <c r="D45" s="23"/>
      <c r="E45" s="24"/>
      <c r="F45" s="77"/>
    </row>
    <row r="46" spans="1:673">
      <c r="A46" s="25"/>
      <c r="B46" s="2" t="s">
        <v>23</v>
      </c>
      <c r="C46" s="56" t="s">
        <v>136</v>
      </c>
      <c r="D46" s="14"/>
      <c r="E46" s="15"/>
      <c r="F46" s="87">
        <f t="shared" ref="F46:F47" si="5">D46*E46</f>
        <v>0</v>
      </c>
      <c r="YW46" s="3"/>
    </row>
    <row r="47" spans="1:673" ht="16.5">
      <c r="A47" s="12"/>
      <c r="B47" s="2" t="s">
        <v>24</v>
      </c>
      <c r="C47" s="56" t="s">
        <v>136</v>
      </c>
      <c r="D47" s="14"/>
      <c r="E47" s="15"/>
      <c r="F47" s="87">
        <f t="shared" si="5"/>
        <v>0</v>
      </c>
      <c r="YW47" s="3"/>
    </row>
    <row r="48" spans="1:673" ht="16.5">
      <c r="A48" s="18"/>
      <c r="B48" s="1" t="str">
        <f>"Sous-total "&amp;B45</f>
        <v xml:space="preserve">Sous-total DISTRIBUTION PRINCIPALE </v>
      </c>
      <c r="C48" s="19"/>
      <c r="D48" s="20"/>
      <c r="E48" s="21"/>
      <c r="F48" s="79">
        <f>SUM(F46:F47)</f>
        <v>0</v>
      </c>
    </row>
    <row r="49" spans="1:673" ht="16.5">
      <c r="A49" s="12"/>
      <c r="B49" s="2"/>
      <c r="C49" s="13"/>
      <c r="D49" s="14"/>
      <c r="E49" s="15"/>
      <c r="F49" s="78"/>
      <c r="YW49" s="3"/>
    </row>
    <row r="50" spans="1:673" ht="16.5">
      <c r="A50" s="10" t="s">
        <v>75</v>
      </c>
      <c r="B50" s="1" t="s">
        <v>80</v>
      </c>
      <c r="C50" s="22"/>
      <c r="D50" s="23"/>
      <c r="E50" s="24"/>
      <c r="F50" s="77"/>
      <c r="YW50" s="3"/>
    </row>
    <row r="51" spans="1:673" s="2" customFormat="1" ht="16.5">
      <c r="A51" s="12"/>
      <c r="B51" s="2" t="s">
        <v>81</v>
      </c>
      <c r="C51" s="56" t="s">
        <v>136</v>
      </c>
      <c r="D51" s="14"/>
      <c r="E51" s="15"/>
      <c r="F51" s="87">
        <f t="shared" ref="F51:F53" si="6">D51*E51</f>
        <v>0</v>
      </c>
    </row>
    <row r="52" spans="1:673" ht="16.5">
      <c r="A52" s="12"/>
      <c r="B52" s="2" t="s">
        <v>82</v>
      </c>
      <c r="C52" s="56" t="s">
        <v>136</v>
      </c>
      <c r="D52" s="14"/>
      <c r="E52" s="15"/>
      <c r="F52" s="87">
        <f t="shared" si="6"/>
        <v>0</v>
      </c>
      <c r="YW52" s="3"/>
    </row>
    <row r="53" spans="1:673" ht="16.5">
      <c r="A53" s="12"/>
      <c r="B53" s="2" t="s">
        <v>83</v>
      </c>
      <c r="C53" s="56" t="s">
        <v>136</v>
      </c>
      <c r="D53" s="14"/>
      <c r="E53" s="15"/>
      <c r="F53" s="87">
        <f t="shared" si="6"/>
        <v>0</v>
      </c>
      <c r="YW53" s="3"/>
    </row>
    <row r="54" spans="1:673" ht="16.5">
      <c r="A54" s="18"/>
      <c r="B54" s="1" t="str">
        <f>"Sous-total "&amp;B50</f>
        <v>Sous-total DISTRIBUTION SECONDAIRE</v>
      </c>
      <c r="C54" s="19"/>
      <c r="D54" s="20"/>
      <c r="E54" s="21"/>
      <c r="F54" s="79">
        <f>SUM(F51:F53)</f>
        <v>0</v>
      </c>
      <c r="YW54" s="3"/>
    </row>
    <row r="55" spans="1:673" ht="16.5">
      <c r="A55" s="12"/>
      <c r="B55" s="2"/>
      <c r="C55" s="13"/>
      <c r="D55" s="14"/>
      <c r="E55" s="15"/>
      <c r="F55" s="78"/>
      <c r="YW55" s="3"/>
    </row>
    <row r="56" spans="1:673" s="2" customFormat="1" ht="16.5">
      <c r="A56" s="10" t="s">
        <v>76</v>
      </c>
      <c r="B56" s="11" t="s">
        <v>109</v>
      </c>
      <c r="C56" s="22"/>
      <c r="D56" s="23"/>
      <c r="E56" s="24"/>
      <c r="F56" s="77"/>
    </row>
    <row r="57" spans="1:673" ht="16.5">
      <c r="A57" s="12"/>
      <c r="B57" s="2" t="s">
        <v>25</v>
      </c>
      <c r="C57" s="13" t="s">
        <v>1</v>
      </c>
      <c r="D57" s="14"/>
      <c r="E57" s="15"/>
      <c r="F57" s="87">
        <f t="shared" ref="F57:F71" si="7">D57*E57</f>
        <v>0</v>
      </c>
      <c r="YW57" s="3"/>
    </row>
    <row r="58" spans="1:673" ht="16.5">
      <c r="A58" s="12"/>
      <c r="B58" s="2" t="s">
        <v>26</v>
      </c>
      <c r="C58" s="13" t="s">
        <v>1</v>
      </c>
      <c r="D58" s="14"/>
      <c r="E58" s="15"/>
      <c r="F58" s="87">
        <f t="shared" si="7"/>
        <v>0</v>
      </c>
    </row>
    <row r="59" spans="1:673" ht="16.5">
      <c r="A59" s="12"/>
      <c r="B59" s="2" t="s">
        <v>27</v>
      </c>
      <c r="C59" s="13" t="s">
        <v>1</v>
      </c>
      <c r="D59" s="14"/>
      <c r="E59" s="15"/>
      <c r="F59" s="87">
        <f t="shared" si="7"/>
        <v>0</v>
      </c>
    </row>
    <row r="60" spans="1:673" ht="16.5">
      <c r="A60" s="12"/>
      <c r="B60" s="2" t="s">
        <v>84</v>
      </c>
      <c r="C60" s="13" t="s">
        <v>1</v>
      </c>
      <c r="D60" s="14"/>
      <c r="E60" s="15"/>
      <c r="F60" s="87">
        <f t="shared" si="7"/>
        <v>0</v>
      </c>
      <c r="YW60" s="3"/>
    </row>
    <row r="61" spans="1:673" ht="16.5">
      <c r="A61" s="12"/>
      <c r="B61" s="2" t="s">
        <v>110</v>
      </c>
      <c r="C61" s="13" t="s">
        <v>1</v>
      </c>
      <c r="D61" s="14"/>
      <c r="E61" s="15"/>
      <c r="F61" s="87">
        <f t="shared" si="7"/>
        <v>0</v>
      </c>
      <c r="YW61" s="3"/>
    </row>
    <row r="62" spans="1:673" ht="16.5">
      <c r="A62" s="12"/>
      <c r="B62" s="2" t="s">
        <v>111</v>
      </c>
      <c r="C62" s="13" t="s">
        <v>1</v>
      </c>
      <c r="D62" s="14"/>
      <c r="E62" s="15"/>
      <c r="F62" s="87">
        <f t="shared" si="7"/>
        <v>0</v>
      </c>
      <c r="YW62" s="3"/>
    </row>
    <row r="63" spans="1:673" ht="16.5">
      <c r="A63" s="12"/>
      <c r="B63" s="2" t="s">
        <v>28</v>
      </c>
      <c r="C63" s="13" t="s">
        <v>1</v>
      </c>
      <c r="D63" s="14"/>
      <c r="E63" s="15"/>
      <c r="F63" s="87">
        <f t="shared" si="7"/>
        <v>0</v>
      </c>
      <c r="YW63" s="3"/>
    </row>
    <row r="64" spans="1:673" ht="16.5">
      <c r="A64" s="12"/>
      <c r="B64" s="2" t="s">
        <v>29</v>
      </c>
      <c r="C64" s="13" t="s">
        <v>1</v>
      </c>
      <c r="D64" s="14"/>
      <c r="E64" s="15"/>
      <c r="F64" s="87">
        <f t="shared" si="7"/>
        <v>0</v>
      </c>
      <c r="YW64" s="3"/>
    </row>
    <row r="65" spans="1:673" ht="16.5">
      <c r="A65" s="12"/>
      <c r="B65" s="2" t="s">
        <v>30</v>
      </c>
      <c r="C65" s="13" t="s">
        <v>1</v>
      </c>
      <c r="D65" s="14"/>
      <c r="E65" s="15"/>
      <c r="F65" s="87">
        <f t="shared" si="7"/>
        <v>0</v>
      </c>
      <c r="YW65" s="3"/>
    </row>
    <row r="66" spans="1:673" ht="16.5">
      <c r="A66" s="12"/>
      <c r="B66" s="2" t="s">
        <v>86</v>
      </c>
      <c r="C66" s="13" t="s">
        <v>1</v>
      </c>
      <c r="D66" s="14"/>
      <c r="E66" s="15"/>
      <c r="F66" s="87">
        <f t="shared" si="7"/>
        <v>0</v>
      </c>
      <c r="YW66" s="3"/>
    </row>
    <row r="67" spans="1:673" ht="16.5">
      <c r="A67" s="12"/>
      <c r="B67" s="2" t="s">
        <v>31</v>
      </c>
      <c r="C67" s="56" t="s">
        <v>1</v>
      </c>
      <c r="D67" s="14"/>
      <c r="E67" s="15"/>
      <c r="F67" s="87">
        <f t="shared" si="7"/>
        <v>0</v>
      </c>
      <c r="YW67" s="3"/>
    </row>
    <row r="68" spans="1:673" ht="16.5">
      <c r="A68" s="12"/>
      <c r="B68" s="2" t="s">
        <v>85</v>
      </c>
      <c r="C68" s="13" t="s">
        <v>1</v>
      </c>
      <c r="D68" s="14"/>
      <c r="E68" s="15"/>
      <c r="F68" s="87">
        <f t="shared" si="7"/>
        <v>0</v>
      </c>
      <c r="YW68" s="3"/>
    </row>
    <row r="69" spans="1:673" ht="16.5">
      <c r="A69" s="12"/>
      <c r="B69" s="2" t="s">
        <v>32</v>
      </c>
      <c r="C69" s="13" t="s">
        <v>1</v>
      </c>
      <c r="D69" s="14"/>
      <c r="E69" s="15"/>
      <c r="F69" s="87">
        <f t="shared" si="7"/>
        <v>0</v>
      </c>
      <c r="YW69" s="3"/>
    </row>
    <row r="70" spans="1:673" ht="16.5">
      <c r="A70" s="12"/>
      <c r="B70" s="2" t="s">
        <v>33</v>
      </c>
      <c r="C70" s="13" t="s">
        <v>0</v>
      </c>
      <c r="D70" s="14"/>
      <c r="E70" s="15"/>
      <c r="F70" s="87">
        <f t="shared" si="7"/>
        <v>0</v>
      </c>
      <c r="YW70" s="3"/>
    </row>
    <row r="71" spans="1:673" ht="16.5">
      <c r="A71" s="12"/>
      <c r="B71" s="2" t="s">
        <v>34</v>
      </c>
      <c r="C71" s="13" t="s">
        <v>0</v>
      </c>
      <c r="D71" s="14"/>
      <c r="E71" s="15"/>
      <c r="F71" s="87">
        <f t="shared" si="7"/>
        <v>0</v>
      </c>
      <c r="YW71" s="3"/>
    </row>
    <row r="72" spans="1:673" ht="16.5">
      <c r="A72" s="18"/>
      <c r="B72" s="1" t="str">
        <f>"Sous-total "&amp;B56</f>
        <v>Sous-total ECLAIRAGE</v>
      </c>
      <c r="C72" s="19"/>
      <c r="D72" s="20"/>
      <c r="E72" s="21"/>
      <c r="F72" s="79">
        <f>SUM(F57:F71)</f>
        <v>0</v>
      </c>
      <c r="YW72" s="3"/>
    </row>
    <row r="73" spans="1:673" ht="16.5">
      <c r="A73" s="12"/>
      <c r="B73" s="2"/>
      <c r="C73" s="13"/>
      <c r="D73" s="14"/>
      <c r="E73" s="15"/>
      <c r="F73" s="78"/>
      <c r="YW73" s="3"/>
    </row>
    <row r="74" spans="1:673" ht="16.5">
      <c r="A74" s="10" t="s">
        <v>78</v>
      </c>
      <c r="B74" s="11" t="s">
        <v>35</v>
      </c>
      <c r="C74" s="22"/>
      <c r="D74" s="23"/>
      <c r="E74" s="24"/>
      <c r="F74" s="77"/>
      <c r="YW74" s="3"/>
    </row>
    <row r="75" spans="1:673" ht="16.5">
      <c r="A75" s="12"/>
      <c r="B75" s="2" t="s">
        <v>36</v>
      </c>
      <c r="C75" s="13" t="s">
        <v>1</v>
      </c>
      <c r="D75" s="14"/>
      <c r="E75" s="15"/>
      <c r="F75" s="87">
        <f t="shared" ref="F75:F77" si="8">D75*E75</f>
        <v>0</v>
      </c>
      <c r="YW75" s="3"/>
    </row>
    <row r="76" spans="1:673" ht="16.5">
      <c r="A76" s="12"/>
      <c r="B76" s="2" t="s">
        <v>37</v>
      </c>
      <c r="C76" s="13" t="s">
        <v>1</v>
      </c>
      <c r="D76" s="14"/>
      <c r="E76" s="15"/>
      <c r="F76" s="87">
        <f t="shared" si="8"/>
        <v>0</v>
      </c>
      <c r="YW76" s="3"/>
    </row>
    <row r="77" spans="1:673" ht="16.5">
      <c r="A77" s="12"/>
      <c r="B77" s="2" t="s">
        <v>34</v>
      </c>
      <c r="C77" s="13" t="s">
        <v>0</v>
      </c>
      <c r="D77" s="14"/>
      <c r="E77" s="15"/>
      <c r="F77" s="87">
        <f t="shared" si="8"/>
        <v>0</v>
      </c>
    </row>
    <row r="78" spans="1:673" ht="16.5">
      <c r="A78" s="18"/>
      <c r="B78" s="1" t="str">
        <f>"Sous-total "&amp;B74</f>
        <v>Sous-total ECLAIRAGE DE SECURITE</v>
      </c>
      <c r="C78" s="19"/>
      <c r="D78" s="20"/>
      <c r="E78" s="21"/>
      <c r="F78" s="79">
        <f>SUM(F75:F77)</f>
        <v>0</v>
      </c>
      <c r="YW78" s="3"/>
    </row>
    <row r="79" spans="1:673" ht="16.5">
      <c r="A79" s="12"/>
      <c r="B79" s="2"/>
      <c r="C79" s="13"/>
      <c r="D79" s="14"/>
      <c r="E79" s="15"/>
      <c r="F79" s="78"/>
      <c r="YW79" s="3"/>
    </row>
    <row r="80" spans="1:673" ht="16.5">
      <c r="A80" s="10" t="s">
        <v>79</v>
      </c>
      <c r="B80" s="1" t="s">
        <v>38</v>
      </c>
      <c r="C80" s="19"/>
      <c r="D80" s="20"/>
      <c r="E80" s="21"/>
      <c r="F80" s="79"/>
      <c r="YW80" s="3"/>
    </row>
    <row r="81" spans="1:673" ht="16.5">
      <c r="A81" s="12"/>
      <c r="B81" s="2" t="s">
        <v>129</v>
      </c>
      <c r="C81" s="56" t="s">
        <v>10</v>
      </c>
      <c r="D81" s="26"/>
      <c r="E81" s="15"/>
      <c r="F81" s="87">
        <f t="shared" ref="F81:F90" si="9">D81*E81</f>
        <v>0</v>
      </c>
      <c r="YW81" s="3"/>
    </row>
    <row r="82" spans="1:673" ht="16.5">
      <c r="A82" s="12"/>
      <c r="B82" s="2" t="s">
        <v>100</v>
      </c>
      <c r="C82" s="56" t="s">
        <v>10</v>
      </c>
      <c r="D82" s="26"/>
      <c r="E82" s="15"/>
      <c r="F82" s="87">
        <f t="shared" si="9"/>
        <v>0</v>
      </c>
      <c r="YW82" s="3"/>
    </row>
    <row r="83" spans="1:673" ht="16.5">
      <c r="A83" s="12"/>
      <c r="B83" s="2" t="s">
        <v>87</v>
      </c>
      <c r="C83" s="56" t="s">
        <v>10</v>
      </c>
      <c r="D83" s="26"/>
      <c r="E83" s="15"/>
      <c r="F83" s="87">
        <f t="shared" si="9"/>
        <v>0</v>
      </c>
    </row>
    <row r="84" spans="1:673" ht="16.5">
      <c r="A84" s="12"/>
      <c r="B84" s="2" t="s">
        <v>90</v>
      </c>
      <c r="C84" s="56" t="s">
        <v>10</v>
      </c>
      <c r="D84" s="26"/>
      <c r="E84" s="15"/>
      <c r="F84" s="87">
        <f t="shared" si="9"/>
        <v>0</v>
      </c>
      <c r="YW84" s="3"/>
    </row>
    <row r="85" spans="1:673" ht="16.5">
      <c r="A85" s="12"/>
      <c r="B85" s="2" t="s">
        <v>112</v>
      </c>
      <c r="C85" s="56" t="s">
        <v>10</v>
      </c>
      <c r="D85" s="26"/>
      <c r="E85" s="15"/>
      <c r="F85" s="87">
        <f t="shared" si="9"/>
        <v>0</v>
      </c>
    </row>
    <row r="86" spans="1:673" ht="16.5">
      <c r="A86" s="12"/>
      <c r="B86" s="2" t="s">
        <v>163</v>
      </c>
      <c r="C86" s="56" t="s">
        <v>10</v>
      </c>
      <c r="D86" s="26"/>
      <c r="E86" s="15"/>
      <c r="F86" s="87">
        <f t="shared" si="9"/>
        <v>0</v>
      </c>
    </row>
    <row r="87" spans="1:673" ht="16.5">
      <c r="A87" s="12"/>
      <c r="B87" s="2" t="s">
        <v>164</v>
      </c>
      <c r="C87" s="56" t="s">
        <v>10</v>
      </c>
      <c r="D87" s="26"/>
      <c r="E87" s="15"/>
      <c r="F87" s="87">
        <f t="shared" si="9"/>
        <v>0</v>
      </c>
    </row>
    <row r="88" spans="1:673" ht="16.5">
      <c r="A88" s="12"/>
      <c r="B88" s="2" t="s">
        <v>165</v>
      </c>
      <c r="C88" s="56" t="s">
        <v>10</v>
      </c>
      <c r="D88" s="26"/>
      <c r="E88" s="15"/>
      <c r="F88" s="87">
        <f t="shared" si="9"/>
        <v>0</v>
      </c>
      <c r="YW88" s="3"/>
    </row>
    <row r="89" spans="1:673" ht="16.5">
      <c r="A89" s="12"/>
      <c r="B89" s="2" t="s">
        <v>39</v>
      </c>
      <c r="C89" s="13" t="s">
        <v>0</v>
      </c>
      <c r="D89" s="26"/>
      <c r="E89" s="15"/>
      <c r="F89" s="87">
        <f t="shared" si="9"/>
        <v>0</v>
      </c>
      <c r="YW89" s="3"/>
    </row>
    <row r="90" spans="1:673" ht="16.5">
      <c r="A90" s="12"/>
      <c r="B90" s="2" t="s">
        <v>34</v>
      </c>
      <c r="C90" s="13" t="s">
        <v>0</v>
      </c>
      <c r="D90" s="26"/>
      <c r="E90" s="15"/>
      <c r="F90" s="87">
        <f t="shared" si="9"/>
        <v>0</v>
      </c>
      <c r="YW90" s="3"/>
    </row>
    <row r="91" spans="1:673" ht="16.5">
      <c r="A91" s="18"/>
      <c r="B91" s="1" t="str">
        <f>"Sous-total "&amp;B80</f>
        <v>Sous-total APPAREILLAGE GENERAL</v>
      </c>
      <c r="C91" s="19"/>
      <c r="D91" s="20"/>
      <c r="E91" s="21"/>
      <c r="F91" s="79">
        <f>SUM(F81:F90)</f>
        <v>0</v>
      </c>
    </row>
    <row r="92" spans="1:673" ht="16.5">
      <c r="A92" s="12"/>
      <c r="B92" s="2"/>
      <c r="C92" s="13"/>
      <c r="D92" s="16"/>
      <c r="E92" s="17"/>
      <c r="F92" s="80"/>
    </row>
    <row r="93" spans="1:673" ht="16.5">
      <c r="A93" s="10" t="s">
        <v>88</v>
      </c>
      <c r="B93" s="11" t="s">
        <v>40</v>
      </c>
      <c r="C93" s="22"/>
      <c r="D93" s="23"/>
      <c r="E93" s="27"/>
      <c r="F93" s="77"/>
    </row>
    <row r="94" spans="1:673" ht="16.5">
      <c r="A94" s="12"/>
      <c r="B94" s="2" t="s">
        <v>146</v>
      </c>
      <c r="C94" s="13" t="s">
        <v>1</v>
      </c>
      <c r="D94" s="14"/>
      <c r="E94" s="15"/>
      <c r="F94" s="87">
        <f t="shared" ref="F94:F95" si="10">D94*E94</f>
        <v>0</v>
      </c>
    </row>
    <row r="95" spans="1:673" ht="16.5">
      <c r="A95" s="12"/>
      <c r="B95" s="2" t="s">
        <v>147</v>
      </c>
      <c r="C95" s="13" t="s">
        <v>1</v>
      </c>
      <c r="D95" s="14"/>
      <c r="E95" s="15"/>
      <c r="F95" s="87">
        <f t="shared" si="10"/>
        <v>0</v>
      </c>
    </row>
    <row r="96" spans="1:673" ht="16.5">
      <c r="A96" s="18"/>
      <c r="B96" s="1" t="str">
        <f>"Sous-total "&amp;B93</f>
        <v>Sous-total EQUIPEMENTS SPECIFIQUES</v>
      </c>
      <c r="C96" s="19"/>
      <c r="D96" s="20"/>
      <c r="E96" s="21"/>
      <c r="F96" s="79">
        <f>SUM(F94:F95)</f>
        <v>0</v>
      </c>
      <c r="YW96" s="3"/>
    </row>
    <row r="97" spans="1:673" ht="16.5">
      <c r="A97" s="47"/>
      <c r="B97" s="48"/>
      <c r="C97" s="44"/>
      <c r="D97" s="45"/>
      <c r="E97" s="46"/>
      <c r="F97" s="81"/>
      <c r="G97" s="28"/>
      <c r="H97" s="29"/>
      <c r="I97" s="29"/>
      <c r="J97" s="29"/>
      <c r="K97" s="29"/>
      <c r="YW97" s="3"/>
    </row>
    <row r="98" spans="1:673" ht="16.5">
      <c r="A98" s="10" t="s">
        <v>89</v>
      </c>
      <c r="B98" s="1" t="s">
        <v>41</v>
      </c>
      <c r="C98" s="19"/>
      <c r="D98" s="20"/>
      <c r="E98" s="21"/>
      <c r="F98" s="82"/>
      <c r="YW98" s="3"/>
    </row>
    <row r="99" spans="1:673" ht="16.5">
      <c r="A99" s="12"/>
      <c r="B99" s="2" t="s">
        <v>166</v>
      </c>
      <c r="C99" s="13" t="s">
        <v>136</v>
      </c>
      <c r="D99" s="14"/>
      <c r="E99" s="15"/>
      <c r="F99" s="87">
        <f t="shared" ref="F99:F104" si="11">D99*E99</f>
        <v>0</v>
      </c>
      <c r="YW99" s="3"/>
    </row>
    <row r="100" spans="1:673" ht="16.5">
      <c r="A100" s="12"/>
      <c r="B100" s="2" t="s">
        <v>155</v>
      </c>
      <c r="C100" s="13" t="s">
        <v>136</v>
      </c>
      <c r="D100" s="14"/>
      <c r="E100" s="15"/>
      <c r="F100" s="87">
        <f t="shared" si="11"/>
        <v>0</v>
      </c>
      <c r="YW100" s="3"/>
    </row>
    <row r="101" spans="1:673" ht="16.5">
      <c r="A101" s="12"/>
      <c r="B101" s="2" t="s">
        <v>156</v>
      </c>
      <c r="C101" s="13" t="s">
        <v>136</v>
      </c>
      <c r="D101" s="14"/>
      <c r="E101" s="15"/>
      <c r="F101" s="87">
        <f t="shared" si="11"/>
        <v>0</v>
      </c>
      <c r="YW101" s="3"/>
    </row>
    <row r="102" spans="1:673" ht="16.5">
      <c r="A102" s="12"/>
      <c r="B102" s="2" t="s">
        <v>157</v>
      </c>
      <c r="C102" s="13" t="s">
        <v>136</v>
      </c>
      <c r="D102" s="14"/>
      <c r="E102" s="15"/>
      <c r="F102" s="87">
        <f t="shared" si="11"/>
        <v>0</v>
      </c>
      <c r="G102" s="28"/>
    </row>
    <row r="103" spans="1:673" ht="16.5">
      <c r="A103" s="12"/>
      <c r="B103" s="2" t="s">
        <v>158</v>
      </c>
      <c r="C103" s="13" t="s">
        <v>136</v>
      </c>
      <c r="D103" s="14"/>
      <c r="E103" s="15"/>
      <c r="F103" s="87">
        <f t="shared" si="11"/>
        <v>0</v>
      </c>
      <c r="G103" s="28"/>
    </row>
    <row r="104" spans="1:673" ht="16.5">
      <c r="A104" s="12"/>
      <c r="B104" s="2" t="s">
        <v>167</v>
      </c>
      <c r="C104" s="13" t="s">
        <v>2</v>
      </c>
      <c r="D104" s="14"/>
      <c r="E104" s="15"/>
      <c r="F104" s="87">
        <f t="shared" si="11"/>
        <v>0</v>
      </c>
      <c r="G104" s="28"/>
    </row>
    <row r="105" spans="1:673" ht="16.5">
      <c r="A105" s="18"/>
      <c r="B105" s="1" t="str">
        <f>"Sous-total "&amp;B98</f>
        <v>Sous-total ALIMENTATIONS SPECIFIQUES</v>
      </c>
      <c r="C105" s="19"/>
      <c r="D105" s="20"/>
      <c r="E105" s="21"/>
      <c r="F105" s="79">
        <f>SUM(F99:F104)</f>
        <v>0</v>
      </c>
      <c r="G105" s="28"/>
    </row>
    <row r="106" spans="1:673" ht="16.5">
      <c r="A106" s="30"/>
      <c r="B106" s="31" t="str">
        <f>"Total "&amp;B6</f>
        <v>Total ELECTRICITE COURANTS FORTS</v>
      </c>
      <c r="C106" s="32"/>
      <c r="D106" s="33"/>
      <c r="E106" s="34"/>
      <c r="F106" s="83">
        <f>+F105+F96+F91+F78+F72+F54+F48+F43+F37+F29+F24+F18+F10</f>
        <v>0</v>
      </c>
      <c r="G106" s="28"/>
    </row>
    <row r="107" spans="1:673" ht="16.5">
      <c r="A107" s="161"/>
      <c r="B107" s="162"/>
      <c r="C107" s="162"/>
      <c r="D107" s="162"/>
      <c r="E107" s="162"/>
      <c r="F107" s="163"/>
      <c r="G107" s="28"/>
      <c r="YW107" s="3"/>
    </row>
    <row r="108" spans="1:673" ht="16.5">
      <c r="A108" s="35">
        <v>3</v>
      </c>
      <c r="B108" s="36" t="s">
        <v>91</v>
      </c>
      <c r="C108" s="37"/>
      <c r="D108" s="38"/>
      <c r="E108" s="39"/>
      <c r="F108" s="84"/>
      <c r="G108" s="28"/>
    </row>
    <row r="109" spans="1:673" s="29" customFormat="1" ht="16.5">
      <c r="A109" s="10" t="s">
        <v>7</v>
      </c>
      <c r="B109" s="11" t="s">
        <v>172</v>
      </c>
      <c r="C109" s="22"/>
      <c r="D109" s="23"/>
      <c r="E109" s="27"/>
      <c r="F109" s="77"/>
      <c r="G109" s="28"/>
    </row>
    <row r="110" spans="1:673" s="29" customFormat="1">
      <c r="A110" s="40"/>
      <c r="B110" s="41" t="s">
        <v>174</v>
      </c>
      <c r="C110" s="56" t="s">
        <v>2</v>
      </c>
      <c r="D110" s="13"/>
      <c r="E110" s="15"/>
      <c r="F110" s="87">
        <f t="shared" ref="F110:F112" si="12">D110*E110</f>
        <v>0</v>
      </c>
      <c r="G110" s="28"/>
    </row>
    <row r="111" spans="1:673" s="29" customFormat="1">
      <c r="A111" s="40"/>
      <c r="B111" s="41" t="s">
        <v>175</v>
      </c>
      <c r="C111" s="56" t="s">
        <v>2</v>
      </c>
      <c r="D111" s="13"/>
      <c r="E111" s="15"/>
      <c r="F111" s="87">
        <f t="shared" si="12"/>
        <v>0</v>
      </c>
      <c r="G111" s="28"/>
    </row>
    <row r="112" spans="1:673" s="29" customFormat="1">
      <c r="A112" s="40"/>
      <c r="B112" s="41" t="s">
        <v>173</v>
      </c>
      <c r="C112" s="56" t="s">
        <v>2</v>
      </c>
      <c r="D112" s="13"/>
      <c r="E112" s="15"/>
      <c r="F112" s="87">
        <f t="shared" si="12"/>
        <v>0</v>
      </c>
      <c r="G112" s="28"/>
    </row>
    <row r="113" spans="1:673" ht="16.5">
      <c r="A113" s="18"/>
      <c r="B113" s="1" t="str">
        <f>"Sous-total "&amp;B109</f>
        <v>Sous-total DEPOSE DES INSTALLATIONS EXISTANTES</v>
      </c>
      <c r="C113" s="19"/>
      <c r="D113" s="20"/>
      <c r="E113" s="21"/>
      <c r="F113" s="79">
        <f>SUM(F110:F112)</f>
        <v>0</v>
      </c>
      <c r="G113" s="28"/>
    </row>
    <row r="114" spans="1:673" ht="16.5">
      <c r="A114" s="47"/>
      <c r="B114" s="48"/>
      <c r="C114" s="44"/>
      <c r="D114" s="45"/>
      <c r="E114" s="46"/>
      <c r="F114" s="81"/>
      <c r="G114" s="28"/>
      <c r="H114" s="29"/>
      <c r="I114" s="29"/>
      <c r="J114" s="29"/>
      <c r="K114" s="29"/>
      <c r="YW114" s="3"/>
    </row>
    <row r="115" spans="1:673" s="29" customFormat="1" ht="16.5">
      <c r="A115" s="10" t="s">
        <v>8</v>
      </c>
      <c r="B115" s="11" t="s">
        <v>42</v>
      </c>
      <c r="C115" s="22"/>
      <c r="D115" s="23"/>
      <c r="E115" s="27"/>
      <c r="F115" s="77"/>
      <c r="G115" s="28"/>
    </row>
    <row r="116" spans="1:673" s="29" customFormat="1">
      <c r="A116" s="40"/>
      <c r="B116" s="41" t="s">
        <v>159</v>
      </c>
      <c r="C116" s="56" t="s">
        <v>1</v>
      </c>
      <c r="D116" s="13"/>
      <c r="E116" s="15"/>
      <c r="F116" s="87">
        <f t="shared" ref="F116:F128" si="13">D116*E116</f>
        <v>0</v>
      </c>
      <c r="G116" s="28"/>
    </row>
    <row r="117" spans="1:673" s="29" customFormat="1">
      <c r="A117" s="40"/>
      <c r="B117" s="41" t="s">
        <v>160</v>
      </c>
      <c r="C117" s="56" t="s">
        <v>1</v>
      </c>
      <c r="D117" s="13"/>
      <c r="E117" s="15"/>
      <c r="F117" s="87">
        <f t="shared" si="13"/>
        <v>0</v>
      </c>
      <c r="G117" s="28"/>
    </row>
    <row r="118" spans="1:673" s="29" customFormat="1">
      <c r="A118" s="40"/>
      <c r="B118" s="41" t="s">
        <v>113</v>
      </c>
      <c r="C118" s="56" t="s">
        <v>1</v>
      </c>
      <c r="D118" s="13"/>
      <c r="E118" s="15"/>
      <c r="F118" s="87">
        <f t="shared" si="13"/>
        <v>0</v>
      </c>
      <c r="G118" s="28"/>
    </row>
    <row r="119" spans="1:673" s="29" customFormat="1">
      <c r="A119" s="40"/>
      <c r="B119" s="41" t="s">
        <v>153</v>
      </c>
      <c r="C119" s="56" t="s">
        <v>1</v>
      </c>
      <c r="D119" s="13"/>
      <c r="E119" s="15"/>
      <c r="F119" s="87">
        <f t="shared" si="13"/>
        <v>0</v>
      </c>
      <c r="G119" s="28"/>
    </row>
    <row r="120" spans="1:673" s="29" customFormat="1">
      <c r="A120" s="40"/>
      <c r="B120" s="41" t="s">
        <v>114</v>
      </c>
      <c r="C120" s="56" t="s">
        <v>1</v>
      </c>
      <c r="D120" s="13"/>
      <c r="E120" s="15"/>
      <c r="F120" s="87">
        <f t="shared" si="13"/>
        <v>0</v>
      </c>
      <c r="G120" s="28"/>
    </row>
    <row r="121" spans="1:673" s="29" customFormat="1">
      <c r="A121" s="25"/>
      <c r="B121" s="2" t="s">
        <v>128</v>
      </c>
      <c r="C121" s="56" t="s">
        <v>10</v>
      </c>
      <c r="D121" s="13"/>
      <c r="E121" s="15"/>
      <c r="F121" s="87">
        <f t="shared" si="13"/>
        <v>0</v>
      </c>
      <c r="G121" s="28"/>
    </row>
    <row r="122" spans="1:673" s="29" customFormat="1">
      <c r="A122" s="25"/>
      <c r="B122" s="2" t="s">
        <v>115</v>
      </c>
      <c r="C122" s="56" t="s">
        <v>1</v>
      </c>
      <c r="D122" s="13"/>
      <c r="E122" s="15"/>
      <c r="F122" s="87">
        <f t="shared" si="13"/>
        <v>0</v>
      </c>
      <c r="G122" s="28"/>
    </row>
    <row r="123" spans="1:673">
      <c r="A123" s="40"/>
      <c r="B123" s="42" t="s">
        <v>92</v>
      </c>
      <c r="C123" s="56" t="s">
        <v>0</v>
      </c>
      <c r="D123" s="13"/>
      <c r="E123" s="15"/>
      <c r="F123" s="87">
        <f t="shared" si="13"/>
        <v>0</v>
      </c>
      <c r="G123" s="28"/>
    </row>
    <row r="124" spans="1:673">
      <c r="A124" s="40"/>
      <c r="B124" s="42" t="s">
        <v>93</v>
      </c>
      <c r="C124" s="56" t="s">
        <v>0</v>
      </c>
      <c r="D124" s="13"/>
      <c r="E124" s="15"/>
      <c r="F124" s="87">
        <f t="shared" si="13"/>
        <v>0</v>
      </c>
      <c r="G124" s="28"/>
    </row>
    <row r="125" spans="1:673">
      <c r="A125" s="40"/>
      <c r="B125" s="42" t="s">
        <v>94</v>
      </c>
      <c r="C125" s="56" t="s">
        <v>0</v>
      </c>
      <c r="D125" s="13"/>
      <c r="E125" s="15"/>
      <c r="F125" s="87">
        <f t="shared" si="13"/>
        <v>0</v>
      </c>
      <c r="G125" s="28"/>
    </row>
    <row r="126" spans="1:673" s="29" customFormat="1">
      <c r="A126" s="40"/>
      <c r="B126" s="42" t="s">
        <v>103</v>
      </c>
      <c r="C126" s="56" t="s">
        <v>1</v>
      </c>
      <c r="D126" s="13"/>
      <c r="E126" s="15"/>
      <c r="F126" s="87">
        <f t="shared" si="13"/>
        <v>0</v>
      </c>
      <c r="G126" s="28"/>
    </row>
    <row r="127" spans="1:673" s="29" customFormat="1">
      <c r="A127" s="40"/>
      <c r="B127" s="42" t="s">
        <v>137</v>
      </c>
      <c r="C127" s="56" t="s">
        <v>0</v>
      </c>
      <c r="D127" s="13"/>
      <c r="E127" s="15"/>
      <c r="F127" s="87">
        <f t="shared" si="13"/>
        <v>0</v>
      </c>
      <c r="G127" s="28"/>
    </row>
    <row r="128" spans="1:673" s="29" customFormat="1" ht="16.5">
      <c r="A128" s="12"/>
      <c r="B128" s="43" t="s">
        <v>43</v>
      </c>
      <c r="C128" s="13" t="s">
        <v>0</v>
      </c>
      <c r="D128" s="13"/>
      <c r="E128" s="15"/>
      <c r="F128" s="87">
        <f t="shared" si="13"/>
        <v>0</v>
      </c>
      <c r="G128" s="28"/>
    </row>
    <row r="129" spans="1:673" s="29" customFormat="1" ht="16.5">
      <c r="A129" s="18"/>
      <c r="B129" s="1" t="str">
        <f>"Sous-total "&amp;B115</f>
        <v xml:space="preserve">Sous-total INFRASTRUCTURE VDI </v>
      </c>
      <c r="C129" s="19"/>
      <c r="D129" s="20"/>
      <c r="E129" s="21"/>
      <c r="F129" s="79">
        <f>SUM(F116:F128)</f>
        <v>0</v>
      </c>
      <c r="G129" s="28"/>
    </row>
    <row r="130" spans="1:673" ht="16.5">
      <c r="A130" s="47"/>
      <c r="B130" s="48"/>
      <c r="C130" s="44"/>
      <c r="D130" s="45"/>
      <c r="E130" s="46"/>
      <c r="F130" s="81"/>
      <c r="G130" s="28"/>
      <c r="H130" s="29"/>
      <c r="I130" s="29"/>
      <c r="J130" s="29"/>
      <c r="K130" s="29"/>
      <c r="YW130" s="3"/>
    </row>
    <row r="131" spans="1:673" ht="16.5">
      <c r="A131" s="10" t="s">
        <v>9</v>
      </c>
      <c r="B131" s="11" t="s">
        <v>107</v>
      </c>
      <c r="C131" s="22"/>
      <c r="D131" s="23"/>
      <c r="E131" s="27"/>
      <c r="F131" s="77"/>
      <c r="G131" s="28"/>
    </row>
    <row r="132" spans="1:673" s="29" customFormat="1">
      <c r="A132" s="40"/>
      <c r="B132" s="42" t="s">
        <v>130</v>
      </c>
      <c r="C132" s="56" t="s">
        <v>1</v>
      </c>
      <c r="D132" s="13"/>
      <c r="E132" s="15"/>
      <c r="F132" s="87">
        <f t="shared" ref="F132:F135" si="14">D132*E132</f>
        <v>0</v>
      </c>
      <c r="G132" s="28"/>
    </row>
    <row r="133" spans="1:673" s="29" customFormat="1">
      <c r="A133" s="40"/>
      <c r="B133" s="42" t="s">
        <v>132</v>
      </c>
      <c r="C133" s="56" t="s">
        <v>10</v>
      </c>
      <c r="D133" s="13"/>
      <c r="E133" s="15"/>
      <c r="F133" s="87">
        <f t="shared" si="14"/>
        <v>0</v>
      </c>
      <c r="G133" s="28"/>
    </row>
    <row r="134" spans="1:673" s="29" customFormat="1">
      <c r="A134" s="40"/>
      <c r="B134" s="42" t="s">
        <v>131</v>
      </c>
      <c r="C134" s="56" t="s">
        <v>1</v>
      </c>
      <c r="D134" s="13"/>
      <c r="E134" s="15"/>
      <c r="F134" s="87">
        <f t="shared" si="14"/>
        <v>0</v>
      </c>
      <c r="G134" s="28"/>
    </row>
    <row r="135" spans="1:673" s="29" customFormat="1">
      <c r="A135" s="40"/>
      <c r="B135" s="42" t="s">
        <v>46</v>
      </c>
      <c r="C135" s="56" t="s">
        <v>0</v>
      </c>
      <c r="D135" s="13"/>
      <c r="E135" s="15"/>
      <c r="F135" s="87">
        <f t="shared" si="14"/>
        <v>0</v>
      </c>
      <c r="G135" s="28"/>
    </row>
    <row r="136" spans="1:673" s="29" customFormat="1" ht="16.5">
      <c r="A136" s="18"/>
      <c r="B136" s="1" t="str">
        <f>"Sous-total "&amp;B131</f>
        <v>Sous-total SYSTÈME DE CONTRÔLE D'ACCES</v>
      </c>
      <c r="C136" s="19"/>
      <c r="D136" s="20"/>
      <c r="E136" s="21"/>
      <c r="F136" s="79">
        <f>SUM(F132:F135)</f>
        <v>0</v>
      </c>
      <c r="G136" s="28"/>
    </row>
    <row r="137" spans="1:673" ht="16.5">
      <c r="A137" s="47"/>
      <c r="B137" s="48"/>
      <c r="C137" s="44"/>
      <c r="D137" s="45"/>
      <c r="E137" s="46"/>
      <c r="F137" s="81"/>
      <c r="G137" s="28"/>
      <c r="H137" s="29"/>
      <c r="I137" s="29"/>
      <c r="J137" s="29"/>
      <c r="K137" s="29"/>
      <c r="YW137" s="3"/>
    </row>
    <row r="138" spans="1:673" s="29" customFormat="1" ht="16.5">
      <c r="A138" s="10" t="s">
        <v>11</v>
      </c>
      <c r="B138" s="11" t="s">
        <v>44</v>
      </c>
      <c r="C138" s="22"/>
      <c r="D138" s="23"/>
      <c r="E138" s="27"/>
      <c r="F138" s="77"/>
      <c r="G138" s="28"/>
    </row>
    <row r="139" spans="1:673">
      <c r="A139" s="40"/>
      <c r="B139" s="42" t="s">
        <v>95</v>
      </c>
      <c r="C139" s="13" t="s">
        <v>1</v>
      </c>
      <c r="D139" s="13"/>
      <c r="E139" s="15"/>
      <c r="F139" s="87">
        <f t="shared" ref="F139:F141" si="15">D139*E139</f>
        <v>0</v>
      </c>
      <c r="G139" s="28"/>
      <c r="YW139" s="3"/>
    </row>
    <row r="140" spans="1:673" s="29" customFormat="1">
      <c r="A140" s="40"/>
      <c r="B140" s="42" t="s">
        <v>45</v>
      </c>
      <c r="C140" s="13" t="s">
        <v>1</v>
      </c>
      <c r="D140" s="13"/>
      <c r="E140" s="15"/>
      <c r="F140" s="87">
        <f t="shared" si="15"/>
        <v>0</v>
      </c>
      <c r="G140" s="28"/>
    </row>
    <row r="141" spans="1:673" s="29" customFormat="1">
      <c r="A141" s="40"/>
      <c r="B141" s="42" t="s">
        <v>46</v>
      </c>
      <c r="C141" s="56" t="s">
        <v>0</v>
      </c>
      <c r="D141" s="13"/>
      <c r="E141" s="15"/>
      <c r="F141" s="87">
        <f t="shared" si="15"/>
        <v>0</v>
      </c>
      <c r="G141" s="28"/>
    </row>
    <row r="142" spans="1:673" s="29" customFormat="1" ht="16.5">
      <c r="A142" s="18"/>
      <c r="B142" s="1" t="str">
        <f>"Sous-total "&amp;B138</f>
        <v>Sous-total INTERPHONIE IP</v>
      </c>
      <c r="C142" s="19"/>
      <c r="D142" s="20"/>
      <c r="E142" s="21"/>
      <c r="F142" s="79">
        <f>SUM(F139:F141)</f>
        <v>0</v>
      </c>
      <c r="G142" s="28"/>
    </row>
    <row r="143" spans="1:673" ht="16.5">
      <c r="A143" s="47"/>
      <c r="B143" s="48"/>
      <c r="C143" s="44"/>
      <c r="D143" s="45"/>
      <c r="E143" s="46"/>
      <c r="F143" s="81"/>
      <c r="G143" s="28"/>
      <c r="H143" s="29"/>
      <c r="I143" s="29"/>
      <c r="J143" s="29"/>
      <c r="K143" s="29"/>
      <c r="YW143" s="3"/>
    </row>
    <row r="144" spans="1:673" s="29" customFormat="1" ht="16.5">
      <c r="A144" s="10" t="s">
        <v>12</v>
      </c>
      <c r="B144" s="11" t="s">
        <v>116</v>
      </c>
      <c r="C144" s="22"/>
      <c r="D144" s="23"/>
      <c r="E144" s="27"/>
      <c r="F144" s="77"/>
      <c r="G144" s="28"/>
    </row>
    <row r="145" spans="1:673">
      <c r="A145" s="40"/>
      <c r="B145" s="42" t="s">
        <v>117</v>
      </c>
      <c r="C145" s="13" t="s">
        <v>1</v>
      </c>
      <c r="D145" s="13"/>
      <c r="E145" s="15"/>
      <c r="F145" s="87">
        <f t="shared" ref="F145:F147" si="16">D145*E145</f>
        <v>0</v>
      </c>
      <c r="G145" s="28"/>
      <c r="YW145" s="3"/>
    </row>
    <row r="146" spans="1:673" s="29" customFormat="1">
      <c r="A146" s="40"/>
      <c r="B146" s="42" t="s">
        <v>118</v>
      </c>
      <c r="C146" s="13" t="s">
        <v>1</v>
      </c>
      <c r="D146" s="13"/>
      <c r="E146" s="15"/>
      <c r="F146" s="87">
        <f t="shared" si="16"/>
        <v>0</v>
      </c>
      <c r="G146" s="28"/>
    </row>
    <row r="147" spans="1:673" s="29" customFormat="1">
      <c r="A147" s="40"/>
      <c r="B147" s="42" t="s">
        <v>46</v>
      </c>
      <c r="C147" s="56" t="s">
        <v>0</v>
      </c>
      <c r="D147" s="13"/>
      <c r="E147" s="15"/>
      <c r="F147" s="87">
        <f t="shared" si="16"/>
        <v>0</v>
      </c>
      <c r="G147" s="28"/>
    </row>
    <row r="148" spans="1:673" s="29" customFormat="1" ht="16.5">
      <c r="A148" s="18"/>
      <c r="B148" s="1" t="str">
        <f>"Sous-total "&amp;B144</f>
        <v>Sous-total INTERPHONIE SECURISEE</v>
      </c>
      <c r="C148" s="19"/>
      <c r="D148" s="20"/>
      <c r="E148" s="21"/>
      <c r="F148" s="79">
        <f>SUM(F145:F147)</f>
        <v>0</v>
      </c>
      <c r="G148" s="28"/>
    </row>
    <row r="149" spans="1:673" ht="16.5">
      <c r="A149" s="47"/>
      <c r="B149" s="48"/>
      <c r="C149" s="44"/>
      <c r="D149" s="45"/>
      <c r="E149" s="46"/>
      <c r="F149" s="81"/>
      <c r="G149" s="28"/>
      <c r="H149" s="29"/>
      <c r="I149" s="29"/>
      <c r="J149" s="29"/>
      <c r="K149" s="29"/>
      <c r="YW149" s="3"/>
    </row>
    <row r="150" spans="1:673" s="29" customFormat="1" ht="16.5">
      <c r="A150" s="10" t="s">
        <v>16</v>
      </c>
      <c r="B150" s="11" t="s">
        <v>98</v>
      </c>
      <c r="C150" s="22"/>
      <c r="D150" s="23"/>
      <c r="E150" s="27"/>
      <c r="F150" s="77"/>
      <c r="G150" s="28"/>
    </row>
    <row r="151" spans="1:673" s="29" customFormat="1">
      <c r="A151" s="40"/>
      <c r="B151" s="42" t="s">
        <v>150</v>
      </c>
      <c r="C151" s="13" t="s">
        <v>1</v>
      </c>
      <c r="D151" s="13"/>
      <c r="E151" s="15"/>
      <c r="F151" s="87">
        <f t="shared" ref="F151:F158" si="17">D151*E151</f>
        <v>0</v>
      </c>
      <c r="G151" s="28"/>
    </row>
    <row r="152" spans="1:673" s="29" customFormat="1">
      <c r="A152" s="40"/>
      <c r="B152" s="42" t="s">
        <v>149</v>
      </c>
      <c r="C152" s="13" t="s">
        <v>1</v>
      </c>
      <c r="D152" s="13"/>
      <c r="E152" s="15"/>
      <c r="F152" s="87">
        <f t="shared" si="17"/>
        <v>0</v>
      </c>
      <c r="G152" s="28"/>
    </row>
    <row r="153" spans="1:673">
      <c r="A153" s="40"/>
      <c r="B153" s="42" t="s">
        <v>148</v>
      </c>
      <c r="C153" s="13" t="s">
        <v>1</v>
      </c>
      <c r="D153" s="13"/>
      <c r="E153" s="15"/>
      <c r="F153" s="87">
        <f t="shared" si="17"/>
        <v>0</v>
      </c>
      <c r="G153" s="28"/>
    </row>
    <row r="154" spans="1:673" s="29" customFormat="1">
      <c r="A154" s="40"/>
      <c r="B154" s="42" t="s">
        <v>96</v>
      </c>
      <c r="C154" s="13" t="s">
        <v>1</v>
      </c>
      <c r="D154" s="13"/>
      <c r="E154" s="15"/>
      <c r="F154" s="87">
        <f t="shared" si="17"/>
        <v>0</v>
      </c>
      <c r="G154" s="28"/>
    </row>
    <row r="155" spans="1:673">
      <c r="A155" s="40"/>
      <c r="B155" s="42" t="s">
        <v>133</v>
      </c>
      <c r="C155" s="56" t="s">
        <v>1</v>
      </c>
      <c r="D155" s="13"/>
      <c r="E155" s="15"/>
      <c r="F155" s="87">
        <f t="shared" si="17"/>
        <v>0</v>
      </c>
      <c r="G155" s="28"/>
    </row>
    <row r="156" spans="1:673">
      <c r="A156" s="40"/>
      <c r="B156" s="42" t="s">
        <v>97</v>
      </c>
      <c r="C156" s="13" t="s">
        <v>1</v>
      </c>
      <c r="D156" s="13"/>
      <c r="E156" s="15"/>
      <c r="F156" s="87">
        <f t="shared" si="17"/>
        <v>0</v>
      </c>
      <c r="G156" s="28"/>
      <c r="YW156" s="3"/>
    </row>
    <row r="157" spans="1:673" s="29" customFormat="1">
      <c r="A157" s="40"/>
      <c r="B157" s="42" t="s">
        <v>151</v>
      </c>
      <c r="C157" s="56" t="s">
        <v>1</v>
      </c>
      <c r="D157" s="13"/>
      <c r="E157" s="15"/>
      <c r="F157" s="87">
        <f t="shared" si="17"/>
        <v>0</v>
      </c>
      <c r="G157" s="28"/>
    </row>
    <row r="158" spans="1:673" s="29" customFormat="1">
      <c r="A158" s="40"/>
      <c r="B158" s="42" t="s">
        <v>46</v>
      </c>
      <c r="C158" s="56" t="s">
        <v>0</v>
      </c>
      <c r="D158" s="13"/>
      <c r="E158" s="15"/>
      <c r="F158" s="87">
        <f t="shared" si="17"/>
        <v>0</v>
      </c>
      <c r="G158" s="28"/>
    </row>
    <row r="159" spans="1:673" s="29" customFormat="1" ht="16.5">
      <c r="A159" s="18"/>
      <c r="B159" s="1" t="str">
        <f>"Sous-total "&amp;B150</f>
        <v>Sous-total APPEL MALADE</v>
      </c>
      <c r="C159" s="19"/>
      <c r="D159" s="20"/>
      <c r="E159" s="21"/>
      <c r="F159" s="79">
        <f>SUM(F151:F158)</f>
        <v>0</v>
      </c>
      <c r="G159" s="28"/>
    </row>
    <row r="160" spans="1:673" ht="16.5">
      <c r="A160" s="47"/>
      <c r="B160" s="48"/>
      <c r="C160" s="44"/>
      <c r="D160" s="45"/>
      <c r="E160" s="46"/>
      <c r="F160" s="81"/>
      <c r="G160" s="28"/>
      <c r="H160" s="29"/>
      <c r="I160" s="29"/>
      <c r="J160" s="29"/>
      <c r="K160" s="29"/>
      <c r="YW160" s="3"/>
    </row>
    <row r="161" spans="1:673" ht="16.5">
      <c r="A161" s="10" t="s">
        <v>18</v>
      </c>
      <c r="B161" s="11" t="s">
        <v>99</v>
      </c>
      <c r="C161" s="22"/>
      <c r="D161" s="23"/>
      <c r="E161" s="27"/>
      <c r="F161" s="77"/>
      <c r="G161" s="28"/>
      <c r="YW161" s="3"/>
    </row>
    <row r="162" spans="1:673" s="29" customFormat="1">
      <c r="A162" s="40"/>
      <c r="B162" s="42" t="s">
        <v>100</v>
      </c>
      <c r="C162" s="13" t="s">
        <v>1</v>
      </c>
      <c r="D162" s="13"/>
      <c r="E162" s="15"/>
      <c r="F162" s="87">
        <f t="shared" ref="F162:F163" si="18">D162*E162</f>
        <v>0</v>
      </c>
      <c r="G162" s="28"/>
    </row>
    <row r="163" spans="1:673" s="29" customFormat="1">
      <c r="A163" s="40"/>
      <c r="B163" s="42" t="s">
        <v>46</v>
      </c>
      <c r="C163" s="13" t="s">
        <v>2</v>
      </c>
      <c r="D163" s="13"/>
      <c r="E163" s="15"/>
      <c r="F163" s="87">
        <f t="shared" si="18"/>
        <v>0</v>
      </c>
      <c r="G163" s="28"/>
    </row>
    <row r="164" spans="1:673" s="29" customFormat="1" ht="16.5">
      <c r="A164" s="18"/>
      <c r="B164" s="1" t="str">
        <f>"Sous-total "&amp;B161</f>
        <v>Sous-total DISTRIBUTION DE L'HEURE</v>
      </c>
      <c r="C164" s="19"/>
      <c r="D164" s="20"/>
      <c r="E164" s="21"/>
      <c r="F164" s="79">
        <f>SUM(F162:F163)</f>
        <v>0</v>
      </c>
      <c r="G164" s="28"/>
    </row>
    <row r="165" spans="1:673" ht="16.5">
      <c r="A165" s="47"/>
      <c r="B165" s="48"/>
      <c r="C165" s="44"/>
      <c r="D165" s="45"/>
      <c r="E165" s="46"/>
      <c r="F165" s="81"/>
      <c r="G165" s="28"/>
      <c r="H165" s="29"/>
      <c r="I165" s="29"/>
      <c r="J165" s="29"/>
      <c r="K165" s="29"/>
      <c r="YW165" s="3"/>
    </row>
    <row r="166" spans="1:673" s="29" customFormat="1" ht="16.5">
      <c r="A166" s="10" t="s">
        <v>19</v>
      </c>
      <c r="B166" s="11" t="s">
        <v>177</v>
      </c>
      <c r="C166" s="22"/>
      <c r="D166" s="23"/>
      <c r="E166" s="27"/>
      <c r="F166" s="77"/>
      <c r="G166" s="28"/>
    </row>
    <row r="167" spans="1:673" s="29" customFormat="1">
      <c r="A167" s="40"/>
      <c r="B167" s="42" t="s">
        <v>134</v>
      </c>
      <c r="C167" s="56" t="s">
        <v>2</v>
      </c>
      <c r="D167" s="13"/>
      <c r="E167" s="15"/>
      <c r="F167" s="87">
        <f t="shared" ref="F167:F168" si="19">D167*E167</f>
        <v>0</v>
      </c>
      <c r="G167" s="28"/>
    </row>
    <row r="168" spans="1:673" s="29" customFormat="1">
      <c r="A168" s="40"/>
      <c r="B168" s="42" t="s">
        <v>101</v>
      </c>
      <c r="C168" s="56" t="s">
        <v>1</v>
      </c>
      <c r="D168" s="13"/>
      <c r="E168" s="15"/>
      <c r="F168" s="87">
        <f t="shared" si="19"/>
        <v>0</v>
      </c>
      <c r="G168" s="28"/>
    </row>
    <row r="169" spans="1:673" s="29" customFormat="1" ht="16.5">
      <c r="A169" s="18"/>
      <c r="B169" s="1" t="str">
        <f>"Sous-total "&amp;B166</f>
        <v>Sous-total BORNES WIFI ET DECT</v>
      </c>
      <c r="C169" s="19"/>
      <c r="D169" s="20"/>
      <c r="E169" s="21"/>
      <c r="F169" s="79">
        <f>SUM(F167:F168)</f>
        <v>0</v>
      </c>
      <c r="G169" s="28"/>
    </row>
    <row r="170" spans="1:673" ht="16.5">
      <c r="A170" s="47"/>
      <c r="B170" s="48"/>
      <c r="C170" s="44"/>
      <c r="D170" s="45"/>
      <c r="E170" s="46"/>
      <c r="F170" s="81"/>
      <c r="G170" s="28"/>
      <c r="H170" s="29"/>
      <c r="I170" s="29"/>
      <c r="J170" s="29"/>
      <c r="K170" s="29"/>
      <c r="YW170" s="3"/>
    </row>
    <row r="171" spans="1:673" s="29" customFormat="1" ht="16.5">
      <c r="A171" s="10" t="s">
        <v>154</v>
      </c>
      <c r="B171" s="11" t="s">
        <v>102</v>
      </c>
      <c r="C171" s="22"/>
      <c r="D171" s="23"/>
      <c r="E171" s="27"/>
      <c r="F171" s="77"/>
      <c r="G171" s="28"/>
    </row>
    <row r="172" spans="1:673" s="29" customFormat="1">
      <c r="A172" s="40"/>
      <c r="B172" s="42" t="s">
        <v>119</v>
      </c>
      <c r="C172" s="56" t="s">
        <v>1</v>
      </c>
      <c r="D172" s="13"/>
      <c r="E172" s="15"/>
      <c r="F172" s="87">
        <f t="shared" ref="F172:F180" si="20">D172*E172</f>
        <v>0</v>
      </c>
      <c r="G172" s="28"/>
    </row>
    <row r="173" spans="1:673" s="29" customFormat="1">
      <c r="A173" s="40"/>
      <c r="B173" s="42" t="s">
        <v>120</v>
      </c>
      <c r="C173" s="56" t="s">
        <v>10</v>
      </c>
      <c r="D173" s="13"/>
      <c r="E173" s="15"/>
      <c r="F173" s="87">
        <f t="shared" si="20"/>
        <v>0</v>
      </c>
      <c r="G173" s="28"/>
    </row>
    <row r="174" spans="1:673" s="29" customFormat="1">
      <c r="A174" s="40"/>
      <c r="B174" s="42" t="s">
        <v>135</v>
      </c>
      <c r="C174" s="13" t="s">
        <v>1</v>
      </c>
      <c r="D174" s="13"/>
      <c r="E174" s="15"/>
      <c r="F174" s="87">
        <f t="shared" si="20"/>
        <v>0</v>
      </c>
      <c r="G174" s="28"/>
    </row>
    <row r="175" spans="1:673" s="29" customFormat="1">
      <c r="A175" s="40"/>
      <c r="B175" s="42" t="s">
        <v>123</v>
      </c>
      <c r="C175" s="56" t="s">
        <v>1</v>
      </c>
      <c r="D175" s="13"/>
      <c r="E175" s="15"/>
      <c r="F175" s="87">
        <f t="shared" si="20"/>
        <v>0</v>
      </c>
      <c r="G175" s="28"/>
    </row>
    <row r="176" spans="1:673" s="29" customFormat="1">
      <c r="A176" s="40"/>
      <c r="B176" s="42" t="s">
        <v>121</v>
      </c>
      <c r="C176" s="56" t="s">
        <v>1</v>
      </c>
      <c r="D176" s="13"/>
      <c r="E176" s="15"/>
      <c r="F176" s="87">
        <f t="shared" si="20"/>
        <v>0</v>
      </c>
      <c r="G176" s="28"/>
    </row>
    <row r="177" spans="1:673" s="29" customFormat="1">
      <c r="A177" s="40"/>
      <c r="B177" s="42" t="s">
        <v>122</v>
      </c>
      <c r="C177" s="56" t="s">
        <v>1</v>
      </c>
      <c r="D177" s="13"/>
      <c r="E177" s="15"/>
      <c r="F177" s="87">
        <f t="shared" si="20"/>
        <v>0</v>
      </c>
      <c r="G177" s="28"/>
    </row>
    <row r="178" spans="1:673">
      <c r="A178" s="40"/>
      <c r="B178" s="42" t="s">
        <v>124</v>
      </c>
      <c r="C178" s="56" t="s">
        <v>1</v>
      </c>
      <c r="D178" s="13"/>
      <c r="E178" s="15"/>
      <c r="F178" s="87">
        <f t="shared" si="20"/>
        <v>0</v>
      </c>
      <c r="G178" s="28"/>
      <c r="YW178" s="3"/>
    </row>
    <row r="179" spans="1:673" s="29" customFormat="1">
      <c r="A179" s="40"/>
      <c r="B179" s="42" t="s">
        <v>125</v>
      </c>
      <c r="C179" s="56" t="s">
        <v>1</v>
      </c>
      <c r="D179" s="13"/>
      <c r="E179" s="15"/>
      <c r="F179" s="87">
        <f t="shared" si="20"/>
        <v>0</v>
      </c>
      <c r="G179" s="28"/>
    </row>
    <row r="180" spans="1:673" s="29" customFormat="1">
      <c r="A180" s="40"/>
      <c r="B180" s="42" t="s">
        <v>126</v>
      </c>
      <c r="C180" s="13" t="s">
        <v>2</v>
      </c>
      <c r="D180" s="13"/>
      <c r="E180" s="15"/>
      <c r="F180" s="87">
        <f t="shared" si="20"/>
        <v>0</v>
      </c>
      <c r="G180" s="28"/>
    </row>
    <row r="181" spans="1:673" s="29" customFormat="1" ht="16.5">
      <c r="A181" s="18"/>
      <c r="B181" s="1" t="str">
        <f>"Sous-total "&amp;B171</f>
        <v>Sous-total SYSTÈME ANTI-AGRESSION</v>
      </c>
      <c r="C181" s="19"/>
      <c r="D181" s="20"/>
      <c r="E181" s="21"/>
      <c r="F181" s="79">
        <f>SUM(F172:F180)</f>
        <v>0</v>
      </c>
      <c r="G181" s="28"/>
    </row>
    <row r="182" spans="1:673" ht="16.5">
      <c r="A182" s="47"/>
      <c r="B182" s="48"/>
      <c r="C182" s="44"/>
      <c r="D182" s="45"/>
      <c r="E182" s="46"/>
      <c r="F182" s="81"/>
      <c r="G182" s="28"/>
      <c r="H182" s="29"/>
      <c r="I182" s="29"/>
      <c r="J182" s="29"/>
      <c r="K182" s="29"/>
      <c r="YW182" s="3"/>
    </row>
    <row r="183" spans="1:673" s="29" customFormat="1" ht="16.5">
      <c r="A183" s="10" t="s">
        <v>170</v>
      </c>
      <c r="B183" s="11" t="s">
        <v>104</v>
      </c>
      <c r="C183" s="22"/>
      <c r="D183" s="23"/>
      <c r="E183" s="27"/>
      <c r="F183" s="77"/>
      <c r="G183" s="28"/>
    </row>
    <row r="184" spans="1:673" s="29" customFormat="1">
      <c r="A184" s="40"/>
      <c r="B184" s="42" t="s">
        <v>127</v>
      </c>
      <c r="C184" s="13" t="s">
        <v>1</v>
      </c>
      <c r="D184" s="13"/>
      <c r="E184" s="15"/>
      <c r="F184" s="87">
        <f t="shared" ref="F184:F187" si="21">D184*E184</f>
        <v>0</v>
      </c>
      <c r="G184" s="28"/>
    </row>
    <row r="185" spans="1:673">
      <c r="A185" s="40"/>
      <c r="B185" s="42" t="s">
        <v>105</v>
      </c>
      <c r="C185" s="56" t="s">
        <v>1</v>
      </c>
      <c r="D185" s="13"/>
      <c r="E185" s="15"/>
      <c r="F185" s="87">
        <f t="shared" si="21"/>
        <v>0</v>
      </c>
      <c r="G185" s="28"/>
      <c r="YW185" s="3"/>
    </row>
    <row r="186" spans="1:673" s="29" customFormat="1">
      <c r="A186" s="40"/>
      <c r="B186" s="42" t="s">
        <v>106</v>
      </c>
      <c r="C186" s="56" t="s">
        <v>1</v>
      </c>
      <c r="D186" s="13"/>
      <c r="E186" s="15"/>
      <c r="F186" s="87">
        <f t="shared" si="21"/>
        <v>0</v>
      </c>
      <c r="G186" s="28"/>
    </row>
    <row r="187" spans="1:673" s="29" customFormat="1">
      <c r="A187" s="40"/>
      <c r="B187" s="42" t="s">
        <v>46</v>
      </c>
      <c r="C187" s="13" t="s">
        <v>2</v>
      </c>
      <c r="D187" s="13"/>
      <c r="E187" s="15"/>
      <c r="F187" s="87">
        <f t="shared" si="21"/>
        <v>0</v>
      </c>
      <c r="G187" s="28"/>
    </row>
    <row r="188" spans="1:673" s="29" customFormat="1" ht="16.5">
      <c r="A188" s="18"/>
      <c r="B188" s="1" t="str">
        <f>"Sous-total "&amp;B183</f>
        <v>Sous-total SYSTÈME DE VIDEOSURVEILLANCE</v>
      </c>
      <c r="C188" s="19"/>
      <c r="D188" s="20"/>
      <c r="E188" s="21"/>
      <c r="F188" s="79">
        <f>SUM(F184:F187)</f>
        <v>0</v>
      </c>
      <c r="G188" s="28"/>
    </row>
    <row r="189" spans="1:673" ht="16.5">
      <c r="A189" s="47"/>
      <c r="B189" s="48"/>
      <c r="C189" s="44"/>
      <c r="D189" s="45"/>
      <c r="E189" s="46"/>
      <c r="F189" s="81"/>
      <c r="G189" s="28"/>
      <c r="H189" s="29"/>
      <c r="I189" s="29"/>
      <c r="J189" s="29"/>
      <c r="K189" s="29"/>
      <c r="YW189" s="3"/>
    </row>
    <row r="190" spans="1:673" s="29" customFormat="1" ht="16.5">
      <c r="A190" s="10" t="s">
        <v>171</v>
      </c>
      <c r="B190" s="11" t="s">
        <v>47</v>
      </c>
      <c r="C190" s="19"/>
      <c r="D190" s="23"/>
      <c r="E190" s="27"/>
      <c r="F190" s="77"/>
      <c r="G190" s="28"/>
    </row>
    <row r="191" spans="1:673" s="29" customFormat="1">
      <c r="A191" s="40"/>
      <c r="B191" s="42" t="s">
        <v>169</v>
      </c>
      <c r="C191" s="56" t="s">
        <v>2</v>
      </c>
      <c r="D191" s="13"/>
      <c r="E191" s="15"/>
      <c r="F191" s="87">
        <f t="shared" ref="F191:F203" si="22">D191*E191</f>
        <v>0</v>
      </c>
      <c r="G191" s="28"/>
    </row>
    <row r="192" spans="1:673" s="29" customFormat="1">
      <c r="A192" s="40"/>
      <c r="B192" s="42" t="s">
        <v>48</v>
      </c>
      <c r="C192" s="13" t="s">
        <v>1</v>
      </c>
      <c r="D192" s="13"/>
      <c r="E192" s="15"/>
      <c r="F192" s="87">
        <f t="shared" si="22"/>
        <v>0</v>
      </c>
      <c r="G192" s="28"/>
    </row>
    <row r="193" spans="1:673">
      <c r="A193" s="40"/>
      <c r="B193" s="42" t="s">
        <v>49</v>
      </c>
      <c r="C193" s="13" t="s">
        <v>1</v>
      </c>
      <c r="D193" s="13"/>
      <c r="E193" s="15"/>
      <c r="F193" s="87">
        <f t="shared" si="22"/>
        <v>0</v>
      </c>
      <c r="G193" s="28"/>
    </row>
    <row r="194" spans="1:673">
      <c r="A194" s="40"/>
      <c r="B194" s="42" t="s">
        <v>50</v>
      </c>
      <c r="C194" s="13" t="s">
        <v>1</v>
      </c>
      <c r="D194" s="13"/>
      <c r="E194" s="15"/>
      <c r="F194" s="87">
        <f t="shared" si="22"/>
        <v>0</v>
      </c>
      <c r="G194" s="28"/>
    </row>
    <row r="195" spans="1:673">
      <c r="A195" s="40"/>
      <c r="B195" s="42" t="s">
        <v>51</v>
      </c>
      <c r="C195" s="13" t="s">
        <v>1</v>
      </c>
      <c r="D195" s="13"/>
      <c r="E195" s="15"/>
      <c r="F195" s="87">
        <f t="shared" si="22"/>
        <v>0</v>
      </c>
      <c r="G195" s="28"/>
      <c r="YW195" s="3"/>
    </row>
    <row r="196" spans="1:673">
      <c r="A196" s="40"/>
      <c r="B196" s="42" t="s">
        <v>52</v>
      </c>
      <c r="C196" s="13" t="s">
        <v>1</v>
      </c>
      <c r="D196" s="13"/>
      <c r="E196" s="15"/>
      <c r="F196" s="87">
        <f t="shared" si="22"/>
        <v>0</v>
      </c>
      <c r="G196" s="28"/>
      <c r="YW196" s="3"/>
    </row>
    <row r="197" spans="1:673">
      <c r="A197" s="40"/>
      <c r="B197" s="42" t="s">
        <v>53</v>
      </c>
      <c r="C197" s="13" t="s">
        <v>1</v>
      </c>
      <c r="D197" s="13"/>
      <c r="E197" s="15"/>
      <c r="F197" s="87">
        <f t="shared" si="22"/>
        <v>0</v>
      </c>
      <c r="YW197" s="3"/>
    </row>
    <row r="198" spans="1:673">
      <c r="A198" s="40"/>
      <c r="B198" s="42" t="s">
        <v>152</v>
      </c>
      <c r="C198" s="56" t="s">
        <v>1</v>
      </c>
      <c r="D198" s="13"/>
      <c r="E198" s="15"/>
      <c r="F198" s="87">
        <f t="shared" si="22"/>
        <v>0</v>
      </c>
      <c r="YW198" s="3"/>
    </row>
    <row r="199" spans="1:673">
      <c r="A199" s="40"/>
      <c r="B199" s="42" t="s">
        <v>54</v>
      </c>
      <c r="C199" s="56" t="s">
        <v>2</v>
      </c>
      <c r="D199" s="13"/>
      <c r="E199" s="15"/>
      <c r="F199" s="87">
        <f t="shared" si="22"/>
        <v>0</v>
      </c>
    </row>
    <row r="200" spans="1:673">
      <c r="A200" s="40"/>
      <c r="B200" s="42" t="s">
        <v>55</v>
      </c>
      <c r="C200" s="13" t="s">
        <v>2</v>
      </c>
      <c r="D200" s="13"/>
      <c r="E200" s="15"/>
      <c r="F200" s="87">
        <f t="shared" si="22"/>
        <v>0</v>
      </c>
    </row>
    <row r="201" spans="1:673">
      <c r="A201" s="40"/>
      <c r="B201" s="42" t="s">
        <v>56</v>
      </c>
      <c r="C201" s="13" t="s">
        <v>2</v>
      </c>
      <c r="D201" s="13"/>
      <c r="E201" s="15"/>
      <c r="F201" s="87">
        <f t="shared" si="22"/>
        <v>0</v>
      </c>
    </row>
    <row r="202" spans="1:673">
      <c r="A202" s="40"/>
      <c r="B202" s="42" t="s">
        <v>57</v>
      </c>
      <c r="C202" s="13" t="s">
        <v>2</v>
      </c>
      <c r="D202" s="13"/>
      <c r="E202" s="15"/>
      <c r="F202" s="87">
        <f t="shared" si="22"/>
        <v>0</v>
      </c>
      <c r="YW202" s="3"/>
    </row>
    <row r="203" spans="1:673">
      <c r="A203" s="40"/>
      <c r="B203" s="42" t="s">
        <v>168</v>
      </c>
      <c r="C203" s="13" t="s">
        <v>2</v>
      </c>
      <c r="D203" s="13"/>
      <c r="E203" s="15"/>
      <c r="F203" s="87">
        <f t="shared" si="22"/>
        <v>0</v>
      </c>
      <c r="YW203" s="3"/>
    </row>
    <row r="204" spans="1:673" ht="16.5">
      <c r="A204" s="18"/>
      <c r="B204" s="1" t="str">
        <f>"Sous-total "&amp;B190</f>
        <v>Sous-total SYSTÈME DE SECURITE INCENDIE</v>
      </c>
      <c r="C204" s="19"/>
      <c r="D204" s="20"/>
      <c r="E204" s="21"/>
      <c r="F204" s="79">
        <f>SUM(F191:F203)</f>
        <v>0</v>
      </c>
      <c r="YW204" s="3"/>
    </row>
    <row r="205" spans="1:673" ht="16.5">
      <c r="A205" s="47"/>
      <c r="B205" s="48"/>
      <c r="C205" s="44"/>
      <c r="D205" s="45"/>
      <c r="E205" s="46"/>
      <c r="F205" s="81"/>
      <c r="G205" s="28"/>
      <c r="H205" s="29"/>
      <c r="I205" s="29"/>
      <c r="J205" s="29"/>
      <c r="K205" s="29"/>
      <c r="YW205" s="3"/>
    </row>
    <row r="206" spans="1:673" ht="16.5">
      <c r="A206" s="49"/>
      <c r="B206" s="31" t="str">
        <f>"Total_"&amp;B108</f>
        <v>Total_ELECTRICITE COURANTS FAIBLES</v>
      </c>
      <c r="C206" s="50"/>
      <c r="D206" s="51"/>
      <c r="E206" s="52"/>
      <c r="F206" s="83">
        <f>+F204+F188+F181+F169+F164+F159+F148+F142+F136+F129+F113</f>
        <v>0</v>
      </c>
      <c r="G206" s="28"/>
      <c r="H206" s="29"/>
      <c r="I206" s="29"/>
      <c r="J206" s="29"/>
      <c r="K206" s="29"/>
    </row>
    <row r="207" spans="1:673" s="59" customFormat="1" ht="12" customHeight="1">
      <c r="A207" s="47"/>
      <c r="B207" s="48"/>
      <c r="C207" s="44"/>
      <c r="D207" s="45"/>
      <c r="E207" s="46"/>
      <c r="F207" s="81"/>
      <c r="G207" s="28"/>
      <c r="H207" s="29"/>
      <c r="I207" s="29"/>
      <c r="J207" s="29"/>
      <c r="K207" s="29"/>
    </row>
    <row r="208" spans="1:673" s="59" customFormat="1" ht="12" customHeight="1">
      <c r="A208" s="35">
        <v>4</v>
      </c>
      <c r="B208" s="36" t="s">
        <v>161</v>
      </c>
      <c r="C208" s="37"/>
      <c r="D208" s="38"/>
      <c r="E208" s="39"/>
      <c r="F208" s="84"/>
      <c r="G208" s="4"/>
      <c r="H208" s="4"/>
      <c r="I208" s="4"/>
      <c r="J208" s="4"/>
      <c r="K208" s="4"/>
    </row>
    <row r="209" spans="1:673" s="59" customFormat="1">
      <c r="A209" s="58"/>
      <c r="B209" s="42" t="s">
        <v>162</v>
      </c>
      <c r="C209" s="56" t="s">
        <v>2</v>
      </c>
      <c r="D209" s="13"/>
      <c r="E209" s="15"/>
      <c r="F209" s="87">
        <f t="shared" ref="F209" si="23">D209*E209</f>
        <v>0</v>
      </c>
      <c r="G209" s="28"/>
      <c r="H209" s="29"/>
      <c r="I209" s="29"/>
      <c r="J209" s="29"/>
      <c r="K209" s="29"/>
    </row>
    <row r="210" spans="1:673" s="59" customFormat="1">
      <c r="A210" s="58"/>
      <c r="B210" s="42" t="s">
        <v>247</v>
      </c>
      <c r="C210" s="56"/>
      <c r="D210" s="13"/>
      <c r="E210" s="15"/>
      <c r="F210" s="78"/>
      <c r="G210" s="28"/>
      <c r="H210" s="29"/>
      <c r="I210" s="29"/>
      <c r="J210" s="29"/>
      <c r="K210" s="29"/>
    </row>
    <row r="211" spans="1:673" s="59" customFormat="1">
      <c r="A211" s="58"/>
      <c r="B211" s="42" t="s">
        <v>248</v>
      </c>
      <c r="C211" s="56"/>
      <c r="D211" s="13"/>
      <c r="E211" s="15"/>
      <c r="F211" s="78"/>
      <c r="G211" s="4"/>
      <c r="H211" s="4"/>
      <c r="I211" s="4"/>
      <c r="J211" s="4"/>
      <c r="K211" s="4"/>
    </row>
    <row r="212" spans="1:673" s="59" customFormat="1">
      <c r="A212" s="58"/>
      <c r="B212" s="42" t="s">
        <v>249</v>
      </c>
      <c r="C212" s="56"/>
      <c r="D212" s="13"/>
      <c r="E212" s="15"/>
      <c r="F212" s="78"/>
      <c r="G212" s="4"/>
      <c r="H212" s="4"/>
      <c r="I212" s="4"/>
      <c r="J212" s="4"/>
      <c r="K212" s="4"/>
    </row>
    <row r="213" spans="1:673" s="59" customFormat="1">
      <c r="A213" s="58"/>
      <c r="B213" s="42" t="s">
        <v>250</v>
      </c>
      <c r="C213" s="56"/>
      <c r="D213" s="13"/>
      <c r="E213" s="15"/>
      <c r="F213" s="78"/>
      <c r="G213" s="28"/>
      <c r="H213" s="29"/>
      <c r="I213" s="29"/>
      <c r="J213" s="29"/>
      <c r="K213" s="29"/>
    </row>
    <row r="214" spans="1:673" s="59" customFormat="1">
      <c r="A214" s="58"/>
      <c r="B214" s="42" t="s">
        <v>251</v>
      </c>
      <c r="C214" s="56"/>
      <c r="D214" s="13"/>
      <c r="E214" s="15"/>
      <c r="F214" s="78"/>
      <c r="G214" s="28"/>
      <c r="H214" s="29"/>
      <c r="I214" s="29"/>
      <c r="J214" s="29"/>
      <c r="K214" s="29"/>
    </row>
    <row r="215" spans="1:673" s="59" customFormat="1">
      <c r="A215" s="58"/>
      <c r="B215" s="42" t="s">
        <v>252</v>
      </c>
      <c r="C215" s="56"/>
      <c r="D215" s="13"/>
      <c r="E215" s="15"/>
      <c r="F215" s="78"/>
      <c r="G215" s="4"/>
      <c r="H215" s="4"/>
      <c r="I215" s="4"/>
      <c r="J215" s="4"/>
      <c r="K215" s="4"/>
    </row>
    <row r="216" spans="1:673" s="59" customFormat="1">
      <c r="A216" s="58"/>
      <c r="B216" s="42" t="s">
        <v>253</v>
      </c>
      <c r="C216" s="56"/>
      <c r="D216" s="13"/>
      <c r="E216" s="15"/>
      <c r="F216" s="78"/>
      <c r="G216" s="4"/>
      <c r="H216" s="4"/>
      <c r="I216" s="4"/>
      <c r="J216" s="4"/>
      <c r="K216" s="4"/>
    </row>
    <row r="217" spans="1:673">
      <c r="A217" s="58"/>
      <c r="B217" s="42" t="s">
        <v>254</v>
      </c>
      <c r="C217" s="56"/>
      <c r="D217" s="13"/>
      <c r="E217" s="15"/>
      <c r="F217" s="78"/>
      <c r="G217" s="28"/>
      <c r="H217" s="29"/>
      <c r="I217" s="29"/>
      <c r="J217" s="29"/>
      <c r="K217" s="29"/>
    </row>
    <row r="218" spans="1:673" ht="16.5">
      <c r="A218" s="49"/>
      <c r="B218" s="31" t="str">
        <f>"Total_"&amp;B208</f>
        <v>Total_TRAVAUX ANNEXES</v>
      </c>
      <c r="C218" s="50"/>
      <c r="D218" s="51"/>
      <c r="E218" s="52"/>
      <c r="F218" s="83">
        <f>SUM(F209:F217)</f>
        <v>0</v>
      </c>
      <c r="YW218" s="3"/>
    </row>
    <row r="219" spans="1:673" ht="16.5">
      <c r="A219" s="161"/>
      <c r="B219" s="162"/>
      <c r="C219" s="162"/>
      <c r="D219" s="162"/>
      <c r="E219" s="162"/>
      <c r="F219" s="163"/>
    </row>
    <row r="220" spans="1:673" ht="16.5">
      <c r="A220" s="156" t="s">
        <v>255</v>
      </c>
      <c r="B220" s="157"/>
      <c r="C220" s="53"/>
      <c r="D220" s="54"/>
      <c r="E220" s="55"/>
      <c r="F220" s="85">
        <f>+F218+F206+F106</f>
        <v>0</v>
      </c>
    </row>
    <row r="221" spans="1:673" ht="16.5">
      <c r="A221" s="161"/>
      <c r="B221" s="162"/>
      <c r="C221" s="162"/>
      <c r="D221" s="162"/>
      <c r="E221" s="162"/>
      <c r="F221" s="163"/>
    </row>
    <row r="222" spans="1:673" s="59" customFormat="1" ht="16.5">
      <c r="A222" s="35">
        <v>5</v>
      </c>
      <c r="B222" s="36" t="s">
        <v>257</v>
      </c>
      <c r="C222" s="37"/>
      <c r="D222" s="38"/>
      <c r="E222" s="39"/>
      <c r="F222" s="84"/>
      <c r="G222" s="4"/>
      <c r="H222" s="4"/>
      <c r="I222" s="4"/>
      <c r="J222" s="4"/>
      <c r="K222" s="4"/>
    </row>
    <row r="223" spans="1:673" s="29" customFormat="1" ht="16.5">
      <c r="A223" s="10" t="s">
        <v>176</v>
      </c>
      <c r="B223" s="11" t="s">
        <v>256</v>
      </c>
      <c r="C223" s="22"/>
      <c r="D223" s="23"/>
      <c r="E223" s="27"/>
      <c r="F223" s="77"/>
      <c r="G223" s="28"/>
    </row>
    <row r="224" spans="1:673" s="29" customFormat="1">
      <c r="A224" s="40"/>
      <c r="B224" s="42" t="s">
        <v>127</v>
      </c>
      <c r="C224" s="13" t="s">
        <v>1</v>
      </c>
      <c r="D224" s="13"/>
      <c r="E224" s="15"/>
      <c r="F224" s="87">
        <f t="shared" ref="F224:F225" si="24">D224*E224</f>
        <v>0</v>
      </c>
      <c r="G224" s="28"/>
    </row>
    <row r="225" spans="1:673" s="29" customFormat="1">
      <c r="A225" s="40"/>
      <c r="B225" s="42" t="s">
        <v>46</v>
      </c>
      <c r="C225" s="13" t="s">
        <v>2</v>
      </c>
      <c r="D225" s="13"/>
      <c r="E225" s="15"/>
      <c r="F225" s="87">
        <f t="shared" si="24"/>
        <v>0</v>
      </c>
      <c r="G225" s="28"/>
    </row>
    <row r="226" spans="1:673" s="29" customFormat="1" ht="16.5">
      <c r="A226" s="18"/>
      <c r="B226" s="1" t="str">
        <f>"Sous-total "&amp;B223</f>
        <v>Sous-total  VIDEOSURVEILLANCE DES CHAMBRES SECURISEES</v>
      </c>
      <c r="C226" s="19"/>
      <c r="D226" s="20"/>
      <c r="E226" s="21"/>
      <c r="F226" s="79">
        <f>SUM(F224:F225)</f>
        <v>0</v>
      </c>
      <c r="G226" s="28"/>
    </row>
    <row r="227" spans="1:673" ht="16.5">
      <c r="A227" s="49"/>
      <c r="B227" s="31" t="str">
        <f>"Total_"&amp;B222</f>
        <v>Total_PRESTATION SUPPLEMENTAIRE EVENTUELLE N°8</v>
      </c>
      <c r="C227" s="50"/>
      <c r="D227" s="51"/>
      <c r="E227" s="52"/>
      <c r="F227" s="83"/>
      <c r="YW227" s="3"/>
    </row>
    <row r="228" spans="1:673" s="2" customFormat="1" ht="16.5">
      <c r="A228" s="156" t="s">
        <v>238</v>
      </c>
      <c r="B228" s="157"/>
      <c r="C228" s="53"/>
      <c r="D228" s="54"/>
      <c r="E228" s="55"/>
      <c r="F228" s="85">
        <f>+F226</f>
        <v>0</v>
      </c>
    </row>
    <row r="229" spans="1:673">
      <c r="G229" s="28"/>
      <c r="YW229" s="3"/>
    </row>
    <row r="230" spans="1:673" ht="15.6" customHeight="1">
      <c r="A230" s="158" t="s">
        <v>237</v>
      </c>
      <c r="B230" s="159"/>
      <c r="C230" s="159"/>
      <c r="D230" s="159"/>
      <c r="E230" s="159"/>
      <c r="F230" s="160"/>
      <c r="YW230" s="3"/>
    </row>
    <row r="231" spans="1:673" ht="15.6" customHeight="1">
      <c r="A231" s="9" t="s">
        <v>3</v>
      </c>
      <c r="B231" s="8" t="s">
        <v>108</v>
      </c>
      <c r="C231" s="8"/>
      <c r="D231" s="8"/>
      <c r="E231" s="8"/>
      <c r="F231" s="76"/>
      <c r="YW231" s="3"/>
    </row>
    <row r="232" spans="1:673" ht="16.5">
      <c r="A232" s="10" t="s">
        <v>59</v>
      </c>
      <c r="B232" s="11" t="s">
        <v>60</v>
      </c>
      <c r="C232" s="22"/>
      <c r="D232" s="23"/>
      <c r="E232" s="24"/>
      <c r="F232" s="77"/>
      <c r="YW232" s="3"/>
    </row>
    <row r="233" spans="1:673" ht="16.5">
      <c r="A233" s="12"/>
      <c r="B233" s="2" t="s">
        <v>61</v>
      </c>
      <c r="C233" s="13" t="s">
        <v>0</v>
      </c>
      <c r="D233" s="14"/>
      <c r="E233" s="15"/>
      <c r="F233" s="87">
        <f t="shared" ref="F233:F234" si="25">D233*E233</f>
        <v>0</v>
      </c>
      <c r="YW233" s="3"/>
    </row>
    <row r="234" spans="1:673" ht="16.5">
      <c r="A234" s="12"/>
      <c r="B234" s="2" t="s">
        <v>62</v>
      </c>
      <c r="C234" s="13" t="s">
        <v>0</v>
      </c>
      <c r="D234" s="14"/>
      <c r="E234" s="15"/>
      <c r="F234" s="87">
        <f t="shared" si="25"/>
        <v>0</v>
      </c>
      <c r="YW234" s="3"/>
    </row>
    <row r="235" spans="1:673" ht="16.5">
      <c r="A235" s="18"/>
      <c r="B235" s="1" t="str">
        <f>"Sous-total "&amp;B232</f>
        <v>Sous-total PREAMBULE</v>
      </c>
      <c r="C235" s="19"/>
      <c r="D235" s="20"/>
      <c r="E235" s="21"/>
      <c r="F235" s="79">
        <f>SUM(F233:F234)</f>
        <v>0</v>
      </c>
    </row>
    <row r="236" spans="1:673" ht="16.5">
      <c r="A236" s="12"/>
      <c r="B236" s="2"/>
      <c r="C236" s="13"/>
      <c r="D236" s="14"/>
      <c r="E236" s="15"/>
      <c r="F236" s="78"/>
      <c r="YW236" s="3"/>
    </row>
    <row r="237" spans="1:673" ht="16.5">
      <c r="A237" s="10" t="s">
        <v>63</v>
      </c>
      <c r="B237" s="11" t="s">
        <v>64</v>
      </c>
      <c r="C237" s="22"/>
      <c r="D237" s="23"/>
      <c r="E237" s="24"/>
      <c r="F237" s="77"/>
      <c r="YW237" s="3"/>
    </row>
    <row r="238" spans="1:673" ht="16.5">
      <c r="A238" s="12"/>
      <c r="B238" s="2" t="s">
        <v>139</v>
      </c>
      <c r="C238" s="13" t="s">
        <v>0</v>
      </c>
      <c r="D238" s="14"/>
      <c r="E238" s="15"/>
      <c r="F238" s="87">
        <f t="shared" ref="F238:F242" si="26">D238*E238</f>
        <v>0</v>
      </c>
      <c r="YW238" s="3"/>
    </row>
    <row r="239" spans="1:673" ht="16.5">
      <c r="A239" s="12"/>
      <c r="B239" s="2" t="s">
        <v>140</v>
      </c>
      <c r="C239" s="13" t="s">
        <v>0</v>
      </c>
      <c r="D239" s="14"/>
      <c r="E239" s="15"/>
      <c r="F239" s="87">
        <f t="shared" si="26"/>
        <v>0</v>
      </c>
      <c r="YW239" s="3"/>
    </row>
    <row r="240" spans="1:673" ht="16.5">
      <c r="A240" s="12"/>
      <c r="B240" s="2" t="s">
        <v>141</v>
      </c>
      <c r="C240" s="13" t="s">
        <v>0</v>
      </c>
      <c r="D240" s="14"/>
      <c r="E240" s="15"/>
      <c r="F240" s="87">
        <f t="shared" si="26"/>
        <v>0</v>
      </c>
      <c r="YW240" s="3"/>
    </row>
    <row r="241" spans="1:673" ht="16.5">
      <c r="A241" s="12"/>
      <c r="B241" s="2" t="s">
        <v>178</v>
      </c>
      <c r="C241" s="13" t="s">
        <v>0</v>
      </c>
      <c r="D241" s="14"/>
      <c r="E241" s="15"/>
      <c r="F241" s="87">
        <f t="shared" si="26"/>
        <v>0</v>
      </c>
    </row>
    <row r="242" spans="1:673" ht="16.5">
      <c r="A242" s="12"/>
      <c r="B242" s="2" t="s">
        <v>58</v>
      </c>
      <c r="C242" s="13" t="s">
        <v>0</v>
      </c>
      <c r="D242" s="14"/>
      <c r="E242" s="15"/>
      <c r="F242" s="87">
        <f t="shared" si="26"/>
        <v>0</v>
      </c>
    </row>
    <row r="243" spans="1:673" ht="16.5">
      <c r="A243" s="18"/>
      <c r="B243" s="1" t="str">
        <f>"Sous-total "&amp;B237</f>
        <v>Sous-total ALIMENTATION EN ENERGIE ELECTRIQUE</v>
      </c>
      <c r="C243" s="19"/>
      <c r="D243" s="20"/>
      <c r="E243" s="21"/>
      <c r="F243" s="79">
        <f>SUM(F238:F242)</f>
        <v>0</v>
      </c>
      <c r="YW243" s="3"/>
    </row>
    <row r="244" spans="1:673" ht="16.5">
      <c r="A244" s="12"/>
      <c r="B244" s="2"/>
      <c r="C244" s="13"/>
      <c r="D244" s="14"/>
      <c r="E244" s="15"/>
      <c r="F244" s="78"/>
      <c r="YW244" s="3"/>
    </row>
    <row r="245" spans="1:673" ht="16.5">
      <c r="A245" s="10" t="s">
        <v>65</v>
      </c>
      <c r="B245" s="11" t="s">
        <v>13</v>
      </c>
      <c r="C245" s="22"/>
      <c r="D245" s="23"/>
      <c r="E245" s="24"/>
      <c r="F245" s="77"/>
      <c r="YW245" s="3"/>
    </row>
    <row r="246" spans="1:673" ht="16.5">
      <c r="A246" s="12"/>
      <c r="B246" s="2" t="s">
        <v>66</v>
      </c>
      <c r="C246" s="13" t="s">
        <v>0</v>
      </c>
      <c r="D246" s="14"/>
      <c r="E246" s="15"/>
      <c r="F246" s="87">
        <f t="shared" ref="F246:F248" si="27">D246*E246</f>
        <v>0</v>
      </c>
    </row>
    <row r="247" spans="1:673" ht="16.5">
      <c r="A247" s="12"/>
      <c r="B247" s="2" t="s">
        <v>14</v>
      </c>
      <c r="C247" s="13" t="s">
        <v>0</v>
      </c>
      <c r="D247" s="14"/>
      <c r="E247" s="15"/>
      <c r="F247" s="87">
        <f t="shared" si="27"/>
        <v>0</v>
      </c>
    </row>
    <row r="248" spans="1:673" ht="16.5">
      <c r="A248" s="12"/>
      <c r="B248" s="2" t="s">
        <v>15</v>
      </c>
      <c r="C248" s="13" t="s">
        <v>0</v>
      </c>
      <c r="D248" s="14"/>
      <c r="E248" s="15"/>
      <c r="F248" s="87">
        <f t="shared" si="27"/>
        <v>0</v>
      </c>
    </row>
    <row r="249" spans="1:673" ht="16.5">
      <c r="A249" s="18"/>
      <c r="B249" s="1" t="str">
        <f>"Sous-total "&amp;B245</f>
        <v>Sous-total RESEAU DE TERRE</v>
      </c>
      <c r="C249" s="19"/>
      <c r="D249" s="20"/>
      <c r="E249" s="21"/>
      <c r="F249" s="79">
        <f>SUM(F246:F248)</f>
        <v>0</v>
      </c>
      <c r="YW249" s="3"/>
    </row>
    <row r="250" spans="1:673" ht="16.5">
      <c r="A250" s="12"/>
      <c r="B250" s="2"/>
      <c r="C250" s="13"/>
      <c r="D250" s="14"/>
      <c r="E250" s="15"/>
      <c r="F250" s="78"/>
      <c r="YW250" s="3"/>
    </row>
    <row r="251" spans="1:673" ht="16.5">
      <c r="A251" s="10" t="s">
        <v>67</v>
      </c>
      <c r="B251" s="11" t="s">
        <v>142</v>
      </c>
      <c r="C251" s="22"/>
      <c r="D251" s="23"/>
      <c r="E251" s="24"/>
      <c r="F251" s="77"/>
      <c r="YW251" s="3"/>
    </row>
    <row r="252" spans="1:673" ht="16.5">
      <c r="A252" s="12"/>
      <c r="B252" s="2" t="s">
        <v>143</v>
      </c>
      <c r="C252" s="56" t="s">
        <v>10</v>
      </c>
      <c r="D252" s="14"/>
      <c r="E252" s="15"/>
      <c r="F252" s="87">
        <f t="shared" ref="F252:F253" si="28">D252*E252</f>
        <v>0</v>
      </c>
    </row>
    <row r="253" spans="1:673" ht="16.5">
      <c r="A253" s="12"/>
      <c r="B253" s="2" t="s">
        <v>17</v>
      </c>
      <c r="C253" s="56" t="s">
        <v>2</v>
      </c>
      <c r="D253" s="14"/>
      <c r="E253" s="15"/>
      <c r="F253" s="87">
        <f t="shared" si="28"/>
        <v>0</v>
      </c>
    </row>
    <row r="254" spans="1:673" ht="16.5">
      <c r="A254" s="18"/>
      <c r="B254" s="1" t="str">
        <f>"Sous-total "&amp;B251</f>
        <v>Sous-total MODIFICATION DU TGBT EXISTANT</v>
      </c>
      <c r="C254" s="19"/>
      <c r="D254" s="20"/>
      <c r="E254" s="21"/>
      <c r="F254" s="79">
        <f>SUM(F252:F253)</f>
        <v>0</v>
      </c>
    </row>
    <row r="255" spans="1:673" ht="16.5">
      <c r="A255" s="12"/>
      <c r="B255" s="2"/>
      <c r="C255" s="13"/>
      <c r="D255" s="14"/>
      <c r="E255" s="15"/>
      <c r="F255" s="78"/>
      <c r="YW255" s="3"/>
    </row>
    <row r="256" spans="1:673" ht="16.5">
      <c r="A256" s="10" t="s">
        <v>68</v>
      </c>
      <c r="B256" s="11" t="s">
        <v>71</v>
      </c>
      <c r="C256" s="22"/>
      <c r="D256" s="23"/>
      <c r="E256" s="24"/>
      <c r="F256" s="77"/>
      <c r="YW256" s="3"/>
    </row>
    <row r="257" spans="1:673" ht="16.5">
      <c r="A257" s="12"/>
      <c r="B257" s="2" t="s">
        <v>72</v>
      </c>
      <c r="C257" s="56" t="s">
        <v>1</v>
      </c>
      <c r="D257" s="14"/>
      <c r="E257" s="15"/>
      <c r="F257" s="87">
        <f t="shared" ref="F257:F261" si="29">D257*E257</f>
        <v>0</v>
      </c>
    </row>
    <row r="258" spans="1:673" ht="16.5">
      <c r="A258" s="12"/>
      <c r="B258" s="2" t="s">
        <v>145</v>
      </c>
      <c r="C258" s="56" t="s">
        <v>1</v>
      </c>
      <c r="D258" s="57"/>
      <c r="E258" s="15"/>
      <c r="F258" s="87">
        <f t="shared" si="29"/>
        <v>0</v>
      </c>
    </row>
    <row r="259" spans="1:673" ht="16.5">
      <c r="A259" s="12"/>
      <c r="B259" s="2" t="s">
        <v>73</v>
      </c>
      <c r="C259" s="56" t="s">
        <v>1</v>
      </c>
      <c r="D259" s="14"/>
      <c r="E259" s="15"/>
      <c r="F259" s="87">
        <f t="shared" si="29"/>
        <v>0</v>
      </c>
      <c r="YW259" s="3"/>
    </row>
    <row r="260" spans="1:673" ht="16.5">
      <c r="A260" s="12"/>
      <c r="B260" s="2" t="s">
        <v>17</v>
      </c>
      <c r="C260" s="56" t="s">
        <v>136</v>
      </c>
      <c r="D260" s="14"/>
      <c r="E260" s="15"/>
      <c r="F260" s="87">
        <f t="shared" si="29"/>
        <v>0</v>
      </c>
      <c r="YW260" s="3"/>
    </row>
    <row r="261" spans="1:673" ht="16.5">
      <c r="A261" s="12"/>
      <c r="B261" s="2" t="s">
        <v>74</v>
      </c>
      <c r="C261" s="56" t="s">
        <v>2</v>
      </c>
      <c r="D261" s="57"/>
      <c r="E261" s="15"/>
      <c r="F261" s="87">
        <f t="shared" si="29"/>
        <v>0</v>
      </c>
      <c r="YW261" s="3"/>
    </row>
    <row r="262" spans="1:673" ht="16.5">
      <c r="A262" s="18"/>
      <c r="B262" s="1" t="str">
        <f>"Sous-total "&amp;B256</f>
        <v>Sous-total TABLEAUX ELECTRIQUES</v>
      </c>
      <c r="C262" s="19"/>
      <c r="D262" s="20"/>
      <c r="E262" s="21"/>
      <c r="F262" s="79">
        <f>SUM(F257:F261)</f>
        <v>0</v>
      </c>
      <c r="YW262" s="3"/>
    </row>
    <row r="263" spans="1:673" ht="16.5">
      <c r="A263" s="12"/>
      <c r="B263" s="2"/>
      <c r="C263" s="13"/>
      <c r="D263" s="14"/>
      <c r="E263" s="15"/>
      <c r="F263" s="78"/>
      <c r="YW263" s="3"/>
    </row>
    <row r="264" spans="1:673" ht="16.5">
      <c r="A264" s="10" t="s">
        <v>69</v>
      </c>
      <c r="B264" s="11" t="s">
        <v>144</v>
      </c>
      <c r="C264" s="22"/>
      <c r="D264" s="23"/>
      <c r="E264" s="24"/>
      <c r="F264" s="77"/>
      <c r="YW264" s="3"/>
    </row>
    <row r="265" spans="1:673">
      <c r="A265" s="25"/>
      <c r="B265" s="2" t="s">
        <v>20</v>
      </c>
      <c r="C265" s="56" t="s">
        <v>1</v>
      </c>
      <c r="D265" s="14"/>
      <c r="E265" s="15"/>
      <c r="F265" s="87">
        <f t="shared" ref="F265:F267" si="30">D265*E265</f>
        <v>0</v>
      </c>
      <c r="YW265" s="3"/>
    </row>
    <row r="266" spans="1:673" ht="16.5">
      <c r="A266" s="12"/>
      <c r="B266" s="2" t="s">
        <v>21</v>
      </c>
      <c r="C266" s="56" t="s">
        <v>1</v>
      </c>
      <c r="D266" s="14"/>
      <c r="E266" s="15"/>
      <c r="F266" s="87">
        <f t="shared" si="30"/>
        <v>0</v>
      </c>
      <c r="YW266" s="3"/>
    </row>
    <row r="267" spans="1:673" ht="16.5">
      <c r="A267" s="12"/>
      <c r="B267" s="2" t="s">
        <v>77</v>
      </c>
      <c r="C267" s="56" t="s">
        <v>136</v>
      </c>
      <c r="D267" s="14"/>
      <c r="E267" s="15"/>
      <c r="F267" s="87">
        <f t="shared" si="30"/>
        <v>0</v>
      </c>
    </row>
    <row r="268" spans="1:673" ht="16.5">
      <c r="A268" s="18"/>
      <c r="B268" s="1" t="str">
        <f>"Sous-total "&amp;B264</f>
        <v>Sous-total COUPURE D'URGENCE</v>
      </c>
      <c r="C268" s="19"/>
      <c r="D268" s="20"/>
      <c r="E268" s="21"/>
      <c r="F268" s="79">
        <f>SUM(F265:F267)</f>
        <v>0</v>
      </c>
      <c r="YW268" s="3"/>
    </row>
    <row r="269" spans="1:673" ht="16.5">
      <c r="A269" s="12"/>
      <c r="B269" s="2"/>
      <c r="C269" s="13"/>
      <c r="D269" s="16"/>
      <c r="E269" s="17"/>
      <c r="F269" s="80"/>
      <c r="YW269" s="3"/>
    </row>
    <row r="270" spans="1:673" s="2" customFormat="1" ht="16.5">
      <c r="A270" s="10" t="s">
        <v>70</v>
      </c>
      <c r="B270" s="11" t="s">
        <v>22</v>
      </c>
      <c r="C270" s="22"/>
      <c r="D270" s="23"/>
      <c r="E270" s="24"/>
      <c r="F270" s="77"/>
    </row>
    <row r="271" spans="1:673">
      <c r="A271" s="25"/>
      <c r="B271" s="2" t="s">
        <v>23</v>
      </c>
      <c r="C271" s="56" t="s">
        <v>136</v>
      </c>
      <c r="D271" s="14"/>
      <c r="E271" s="15"/>
      <c r="F271" s="87">
        <f t="shared" ref="F271:F272" si="31">D271*E271</f>
        <v>0</v>
      </c>
      <c r="YW271" s="3"/>
    </row>
    <row r="272" spans="1:673" ht="16.5">
      <c r="A272" s="12"/>
      <c r="B272" s="2" t="s">
        <v>24</v>
      </c>
      <c r="C272" s="56" t="s">
        <v>136</v>
      </c>
      <c r="D272" s="14"/>
      <c r="E272" s="15"/>
      <c r="F272" s="87">
        <f t="shared" si="31"/>
        <v>0</v>
      </c>
      <c r="YW272" s="3"/>
    </row>
    <row r="273" spans="1:673" ht="16.5">
      <c r="A273" s="18"/>
      <c r="B273" s="1" t="str">
        <f>"Sous-total "&amp;B270</f>
        <v xml:space="preserve">Sous-total DISTRIBUTION PRINCIPALE </v>
      </c>
      <c r="C273" s="19"/>
      <c r="D273" s="20"/>
      <c r="E273" s="21"/>
      <c r="F273" s="79">
        <f>SUM(F271:F272)</f>
        <v>0</v>
      </c>
    </row>
    <row r="274" spans="1:673" ht="16.5">
      <c r="A274" s="12"/>
      <c r="B274" s="2"/>
      <c r="C274" s="13"/>
      <c r="D274" s="14"/>
      <c r="E274" s="15"/>
      <c r="F274" s="78"/>
      <c r="YW274" s="3"/>
    </row>
    <row r="275" spans="1:673" ht="16.5">
      <c r="A275" s="10" t="s">
        <v>75</v>
      </c>
      <c r="B275" s="11" t="s">
        <v>80</v>
      </c>
      <c r="C275" s="22"/>
      <c r="D275" s="23"/>
      <c r="E275" s="24"/>
      <c r="F275" s="77"/>
      <c r="YW275" s="3"/>
    </row>
    <row r="276" spans="1:673" s="2" customFormat="1" ht="16.5">
      <c r="A276" s="12"/>
      <c r="B276" s="2" t="s">
        <v>81</v>
      </c>
      <c r="C276" s="56" t="s">
        <v>136</v>
      </c>
      <c r="D276" s="14"/>
      <c r="E276" s="15"/>
      <c r="F276" s="87">
        <f t="shared" ref="F276:F278" si="32">D276*E276</f>
        <v>0</v>
      </c>
    </row>
    <row r="277" spans="1:673" ht="16.5">
      <c r="A277" s="12"/>
      <c r="B277" s="2" t="s">
        <v>82</v>
      </c>
      <c r="C277" s="56" t="s">
        <v>136</v>
      </c>
      <c r="D277" s="14"/>
      <c r="E277" s="15"/>
      <c r="F277" s="87">
        <f t="shared" si="32"/>
        <v>0</v>
      </c>
      <c r="YW277" s="3"/>
    </row>
    <row r="278" spans="1:673" ht="16.5">
      <c r="A278" s="12"/>
      <c r="B278" s="2" t="s">
        <v>83</v>
      </c>
      <c r="C278" s="56" t="s">
        <v>136</v>
      </c>
      <c r="D278" s="14"/>
      <c r="E278" s="15"/>
      <c r="F278" s="87">
        <f t="shared" si="32"/>
        <v>0</v>
      </c>
      <c r="YW278" s="3"/>
    </row>
    <row r="279" spans="1:673" ht="16.5">
      <c r="A279" s="18"/>
      <c r="B279" s="1" t="str">
        <f>"Sous-total "&amp;B275</f>
        <v>Sous-total DISTRIBUTION SECONDAIRE</v>
      </c>
      <c r="C279" s="19"/>
      <c r="D279" s="20"/>
      <c r="E279" s="21"/>
      <c r="F279" s="79">
        <f>SUM(F276:F278)</f>
        <v>0</v>
      </c>
      <c r="YW279" s="3"/>
    </row>
    <row r="280" spans="1:673" ht="16.5">
      <c r="A280" s="12"/>
      <c r="B280" s="2"/>
      <c r="C280" s="13"/>
      <c r="D280" s="14"/>
      <c r="E280" s="15"/>
      <c r="F280" s="78"/>
      <c r="YW280" s="3"/>
    </row>
    <row r="281" spans="1:673" s="2" customFormat="1" ht="16.5">
      <c r="A281" s="10" t="s">
        <v>76</v>
      </c>
      <c r="B281" s="11" t="s">
        <v>109</v>
      </c>
      <c r="C281" s="22"/>
      <c r="D281" s="23"/>
      <c r="E281" s="24"/>
      <c r="F281" s="77"/>
    </row>
    <row r="282" spans="1:673" ht="16.5">
      <c r="A282" s="12"/>
      <c r="B282" s="2" t="s">
        <v>25</v>
      </c>
      <c r="C282" s="13" t="s">
        <v>1</v>
      </c>
      <c r="D282" s="14"/>
      <c r="E282" s="15"/>
      <c r="F282" s="87">
        <f t="shared" ref="F282:F296" si="33">D282*E282</f>
        <v>0</v>
      </c>
      <c r="YW282" s="3"/>
    </row>
    <row r="283" spans="1:673" ht="16.5">
      <c r="A283" s="12"/>
      <c r="B283" s="2" t="s">
        <v>26</v>
      </c>
      <c r="C283" s="13" t="s">
        <v>1</v>
      </c>
      <c r="D283" s="14"/>
      <c r="E283" s="15"/>
      <c r="F283" s="87">
        <f t="shared" si="33"/>
        <v>0</v>
      </c>
    </row>
    <row r="284" spans="1:673" ht="16.5">
      <c r="A284" s="12"/>
      <c r="B284" s="2" t="s">
        <v>27</v>
      </c>
      <c r="C284" s="13" t="s">
        <v>1</v>
      </c>
      <c r="D284" s="14"/>
      <c r="E284" s="15"/>
      <c r="F284" s="87">
        <f t="shared" si="33"/>
        <v>0</v>
      </c>
    </row>
    <row r="285" spans="1:673" ht="16.5">
      <c r="A285" s="12"/>
      <c r="B285" s="2" t="s">
        <v>84</v>
      </c>
      <c r="C285" s="13" t="s">
        <v>1</v>
      </c>
      <c r="D285" s="14"/>
      <c r="E285" s="15"/>
      <c r="F285" s="87">
        <f t="shared" si="33"/>
        <v>0</v>
      </c>
      <c r="YW285" s="3"/>
    </row>
    <row r="286" spans="1:673" ht="16.5">
      <c r="A286" s="12"/>
      <c r="B286" s="2" t="s">
        <v>110</v>
      </c>
      <c r="C286" s="13" t="s">
        <v>1</v>
      </c>
      <c r="D286" s="14"/>
      <c r="E286" s="15"/>
      <c r="F286" s="87">
        <f t="shared" si="33"/>
        <v>0</v>
      </c>
      <c r="YW286" s="3"/>
    </row>
    <row r="287" spans="1:673" ht="16.5">
      <c r="A287" s="12"/>
      <c r="B287" s="2" t="s">
        <v>111</v>
      </c>
      <c r="C287" s="13" t="s">
        <v>1</v>
      </c>
      <c r="D287" s="14"/>
      <c r="E287" s="15"/>
      <c r="F287" s="87">
        <f t="shared" si="33"/>
        <v>0</v>
      </c>
      <c r="YW287" s="3"/>
    </row>
    <row r="288" spans="1:673" ht="16.5">
      <c r="A288" s="12"/>
      <c r="B288" s="2" t="s">
        <v>28</v>
      </c>
      <c r="C288" s="13" t="s">
        <v>1</v>
      </c>
      <c r="D288" s="14"/>
      <c r="E288" s="15"/>
      <c r="F288" s="87">
        <f t="shared" si="33"/>
        <v>0</v>
      </c>
      <c r="YW288" s="3"/>
    </row>
    <row r="289" spans="1:673" ht="16.5">
      <c r="A289" s="12"/>
      <c r="B289" s="2" t="s">
        <v>29</v>
      </c>
      <c r="C289" s="13" t="s">
        <v>1</v>
      </c>
      <c r="D289" s="14"/>
      <c r="E289" s="15"/>
      <c r="F289" s="87">
        <f t="shared" si="33"/>
        <v>0</v>
      </c>
      <c r="YW289" s="3"/>
    </row>
    <row r="290" spans="1:673" ht="16.5">
      <c r="A290" s="12"/>
      <c r="B290" s="2" t="s">
        <v>30</v>
      </c>
      <c r="C290" s="13" t="s">
        <v>1</v>
      </c>
      <c r="D290" s="14"/>
      <c r="E290" s="15"/>
      <c r="F290" s="87">
        <f t="shared" si="33"/>
        <v>0</v>
      </c>
      <c r="YW290" s="3"/>
    </row>
    <row r="291" spans="1:673" ht="16.5">
      <c r="A291" s="12"/>
      <c r="B291" s="2" t="s">
        <v>86</v>
      </c>
      <c r="C291" s="13" t="s">
        <v>1</v>
      </c>
      <c r="D291" s="14"/>
      <c r="E291" s="15"/>
      <c r="F291" s="87">
        <f t="shared" si="33"/>
        <v>0</v>
      </c>
      <c r="YW291" s="3"/>
    </row>
    <row r="292" spans="1:673" ht="16.5">
      <c r="A292" s="12"/>
      <c r="B292" s="2" t="s">
        <v>31</v>
      </c>
      <c r="C292" s="56" t="s">
        <v>1</v>
      </c>
      <c r="D292" s="14"/>
      <c r="E292" s="15"/>
      <c r="F292" s="87">
        <f t="shared" si="33"/>
        <v>0</v>
      </c>
      <c r="YW292" s="3"/>
    </row>
    <row r="293" spans="1:673" ht="16.5">
      <c r="A293" s="12"/>
      <c r="B293" s="2" t="s">
        <v>85</v>
      </c>
      <c r="C293" s="13" t="s">
        <v>1</v>
      </c>
      <c r="D293" s="14"/>
      <c r="E293" s="15"/>
      <c r="F293" s="87">
        <f t="shared" si="33"/>
        <v>0</v>
      </c>
      <c r="YW293" s="3"/>
    </row>
    <row r="294" spans="1:673" ht="16.5">
      <c r="A294" s="12"/>
      <c r="B294" s="2" t="s">
        <v>32</v>
      </c>
      <c r="C294" s="13" t="s">
        <v>1</v>
      </c>
      <c r="D294" s="14"/>
      <c r="E294" s="15"/>
      <c r="F294" s="87">
        <f t="shared" si="33"/>
        <v>0</v>
      </c>
      <c r="YW294" s="3"/>
    </row>
    <row r="295" spans="1:673" ht="16.5">
      <c r="A295" s="12"/>
      <c r="B295" s="2" t="s">
        <v>33</v>
      </c>
      <c r="C295" s="13" t="s">
        <v>0</v>
      </c>
      <c r="D295" s="14"/>
      <c r="E295" s="15"/>
      <c r="F295" s="87">
        <f t="shared" si="33"/>
        <v>0</v>
      </c>
      <c r="YW295" s="3"/>
    </row>
    <row r="296" spans="1:673" ht="16.5">
      <c r="A296" s="12"/>
      <c r="B296" s="2" t="s">
        <v>34</v>
      </c>
      <c r="C296" s="13" t="s">
        <v>0</v>
      </c>
      <c r="D296" s="14"/>
      <c r="E296" s="15"/>
      <c r="F296" s="87">
        <f t="shared" si="33"/>
        <v>0</v>
      </c>
      <c r="YW296" s="3"/>
    </row>
    <row r="297" spans="1:673" ht="16.5">
      <c r="A297" s="18"/>
      <c r="B297" s="1" t="str">
        <f>"Sous-total "&amp;B281</f>
        <v>Sous-total ECLAIRAGE</v>
      </c>
      <c r="C297" s="19"/>
      <c r="D297" s="20"/>
      <c r="E297" s="21"/>
      <c r="F297" s="79">
        <f>SUM(F282:F296)</f>
        <v>0</v>
      </c>
      <c r="YW297" s="3"/>
    </row>
    <row r="298" spans="1:673" ht="16.5">
      <c r="A298" s="12"/>
      <c r="B298" s="2"/>
      <c r="C298" s="13"/>
      <c r="D298" s="14"/>
      <c r="E298" s="15"/>
      <c r="F298" s="78"/>
      <c r="YW298" s="3"/>
    </row>
    <row r="299" spans="1:673" ht="16.5">
      <c r="A299" s="10" t="s">
        <v>78</v>
      </c>
      <c r="B299" s="11" t="s">
        <v>35</v>
      </c>
      <c r="C299" s="22"/>
      <c r="D299" s="23"/>
      <c r="E299" s="24"/>
      <c r="F299" s="77"/>
      <c r="YW299" s="3"/>
    </row>
    <row r="300" spans="1:673" ht="16.5">
      <c r="A300" s="12"/>
      <c r="B300" s="2" t="s">
        <v>36</v>
      </c>
      <c r="C300" s="13" t="s">
        <v>1</v>
      </c>
      <c r="D300" s="14"/>
      <c r="E300" s="15"/>
      <c r="F300" s="87">
        <f t="shared" ref="F300:F302" si="34">D300*E300</f>
        <v>0</v>
      </c>
      <c r="YW300" s="3"/>
    </row>
    <row r="301" spans="1:673" ht="16.5">
      <c r="A301" s="12"/>
      <c r="B301" s="2" t="s">
        <v>37</v>
      </c>
      <c r="C301" s="13" t="s">
        <v>1</v>
      </c>
      <c r="D301" s="14"/>
      <c r="E301" s="15"/>
      <c r="F301" s="87">
        <f t="shared" si="34"/>
        <v>0</v>
      </c>
      <c r="YW301" s="3"/>
    </row>
    <row r="302" spans="1:673" ht="16.5">
      <c r="A302" s="12"/>
      <c r="B302" s="2" t="s">
        <v>34</v>
      </c>
      <c r="C302" s="13" t="s">
        <v>0</v>
      </c>
      <c r="D302" s="14"/>
      <c r="E302" s="15"/>
      <c r="F302" s="87">
        <f t="shared" si="34"/>
        <v>0</v>
      </c>
    </row>
    <row r="303" spans="1:673" ht="16.5">
      <c r="A303" s="18"/>
      <c r="B303" s="1" t="str">
        <f>"Sous-total "&amp;B299</f>
        <v>Sous-total ECLAIRAGE DE SECURITE</v>
      </c>
      <c r="C303" s="19"/>
      <c r="D303" s="20"/>
      <c r="E303" s="21"/>
      <c r="F303" s="79">
        <f>SUM(F300:F302)</f>
        <v>0</v>
      </c>
      <c r="YW303" s="3"/>
    </row>
    <row r="304" spans="1:673" ht="16.5">
      <c r="A304" s="12"/>
      <c r="B304" s="2"/>
      <c r="C304" s="13"/>
      <c r="D304" s="14"/>
      <c r="E304" s="15"/>
      <c r="F304" s="78"/>
      <c r="YW304" s="3"/>
    </row>
    <row r="305" spans="1:673" ht="16.5">
      <c r="A305" s="10" t="s">
        <v>79</v>
      </c>
      <c r="B305" s="1" t="s">
        <v>38</v>
      </c>
      <c r="C305" s="19"/>
      <c r="D305" s="20"/>
      <c r="E305" s="21"/>
      <c r="F305" s="79"/>
      <c r="YW305" s="3"/>
    </row>
    <row r="306" spans="1:673" ht="16.5">
      <c r="A306" s="12"/>
      <c r="B306" s="2" t="s">
        <v>129</v>
      </c>
      <c r="C306" s="56" t="s">
        <v>10</v>
      </c>
      <c r="D306" s="26"/>
      <c r="E306" s="15"/>
      <c r="F306" s="87">
        <f t="shared" ref="F306:F315" si="35">D306*E306</f>
        <v>0</v>
      </c>
      <c r="YW306" s="3"/>
    </row>
    <row r="307" spans="1:673" ht="16.5">
      <c r="A307" s="12"/>
      <c r="B307" s="2" t="s">
        <v>100</v>
      </c>
      <c r="C307" s="56" t="s">
        <v>10</v>
      </c>
      <c r="D307" s="26"/>
      <c r="E307" s="15"/>
      <c r="F307" s="87">
        <f t="shared" si="35"/>
        <v>0</v>
      </c>
      <c r="YW307" s="3"/>
    </row>
    <row r="308" spans="1:673" ht="16.5">
      <c r="A308" s="12"/>
      <c r="B308" s="2" t="s">
        <v>87</v>
      </c>
      <c r="C308" s="56" t="s">
        <v>10</v>
      </c>
      <c r="D308" s="26"/>
      <c r="E308" s="15"/>
      <c r="F308" s="87">
        <f t="shared" si="35"/>
        <v>0</v>
      </c>
    </row>
    <row r="309" spans="1:673" ht="16.5">
      <c r="A309" s="12"/>
      <c r="B309" s="2" t="s">
        <v>90</v>
      </c>
      <c r="C309" s="56" t="s">
        <v>10</v>
      </c>
      <c r="D309" s="26"/>
      <c r="E309" s="15"/>
      <c r="F309" s="87">
        <f t="shared" si="35"/>
        <v>0</v>
      </c>
      <c r="YW309" s="3"/>
    </row>
    <row r="310" spans="1:673" ht="16.5">
      <c r="A310" s="12"/>
      <c r="B310" s="2" t="s">
        <v>112</v>
      </c>
      <c r="C310" s="56" t="s">
        <v>10</v>
      </c>
      <c r="D310" s="26"/>
      <c r="E310" s="15"/>
      <c r="F310" s="87">
        <f t="shared" si="35"/>
        <v>0</v>
      </c>
    </row>
    <row r="311" spans="1:673" ht="16.5">
      <c r="A311" s="12"/>
      <c r="B311" s="2" t="s">
        <v>163</v>
      </c>
      <c r="C311" s="56" t="s">
        <v>10</v>
      </c>
      <c r="D311" s="26"/>
      <c r="E311" s="15"/>
      <c r="F311" s="87">
        <f t="shared" si="35"/>
        <v>0</v>
      </c>
    </row>
    <row r="312" spans="1:673" ht="16.5">
      <c r="A312" s="12"/>
      <c r="B312" s="2" t="s">
        <v>164</v>
      </c>
      <c r="C312" s="56" t="s">
        <v>10</v>
      </c>
      <c r="D312" s="26"/>
      <c r="E312" s="15"/>
      <c r="F312" s="87">
        <f t="shared" si="35"/>
        <v>0</v>
      </c>
    </row>
    <row r="313" spans="1:673" ht="16.5">
      <c r="A313" s="12"/>
      <c r="B313" s="2" t="s">
        <v>165</v>
      </c>
      <c r="C313" s="56" t="s">
        <v>10</v>
      </c>
      <c r="D313" s="26"/>
      <c r="E313" s="15"/>
      <c r="F313" s="87">
        <f t="shared" si="35"/>
        <v>0</v>
      </c>
      <c r="YW313" s="3"/>
    </row>
    <row r="314" spans="1:673" ht="16.5">
      <c r="A314" s="12"/>
      <c r="B314" s="2" t="s">
        <v>39</v>
      </c>
      <c r="C314" s="13" t="s">
        <v>0</v>
      </c>
      <c r="D314" s="26"/>
      <c r="E314" s="15"/>
      <c r="F314" s="87">
        <f t="shared" si="35"/>
        <v>0</v>
      </c>
      <c r="YW314" s="3"/>
    </row>
    <row r="315" spans="1:673" ht="16.5">
      <c r="A315" s="12"/>
      <c r="B315" s="2" t="s">
        <v>34</v>
      </c>
      <c r="C315" s="13" t="s">
        <v>0</v>
      </c>
      <c r="D315" s="26"/>
      <c r="E315" s="15"/>
      <c r="F315" s="87">
        <f t="shared" si="35"/>
        <v>0</v>
      </c>
      <c r="YW315" s="3"/>
    </row>
    <row r="316" spans="1:673" ht="16.5">
      <c r="A316" s="18"/>
      <c r="B316" s="1" t="str">
        <f>"Sous-total "&amp;B305</f>
        <v>Sous-total APPAREILLAGE GENERAL</v>
      </c>
      <c r="C316" s="19"/>
      <c r="D316" s="20"/>
      <c r="E316" s="21"/>
      <c r="F316" s="79">
        <f>SUM(F306:F315)</f>
        <v>0</v>
      </c>
    </row>
    <row r="317" spans="1:673" ht="16.5">
      <c r="A317" s="12"/>
      <c r="B317" s="2"/>
      <c r="C317" s="13"/>
      <c r="D317" s="16"/>
      <c r="E317" s="17"/>
      <c r="F317" s="80"/>
    </row>
    <row r="318" spans="1:673" ht="16.5">
      <c r="A318" s="10" t="s">
        <v>88</v>
      </c>
      <c r="B318" s="11" t="s">
        <v>40</v>
      </c>
      <c r="C318" s="22"/>
      <c r="D318" s="23"/>
      <c r="E318" s="27"/>
      <c r="F318" s="77"/>
    </row>
    <row r="319" spans="1:673" ht="16.5">
      <c r="A319" s="12"/>
      <c r="B319" s="2" t="s">
        <v>146</v>
      </c>
      <c r="C319" s="13" t="s">
        <v>1</v>
      </c>
      <c r="D319" s="14"/>
      <c r="E319" s="15"/>
      <c r="F319" s="87">
        <f t="shared" ref="F319:F320" si="36">D319*E319</f>
        <v>0</v>
      </c>
    </row>
    <row r="320" spans="1:673" ht="16.5">
      <c r="A320" s="12"/>
      <c r="B320" s="2" t="s">
        <v>147</v>
      </c>
      <c r="C320" s="13" t="s">
        <v>1</v>
      </c>
      <c r="D320" s="14"/>
      <c r="E320" s="15"/>
      <c r="F320" s="87">
        <f t="shared" si="36"/>
        <v>0</v>
      </c>
    </row>
    <row r="321" spans="1:673" ht="16.5">
      <c r="A321" s="18"/>
      <c r="B321" s="1" t="str">
        <f>"Sous-total "&amp;B318</f>
        <v>Sous-total EQUIPEMENTS SPECIFIQUES</v>
      </c>
      <c r="C321" s="19"/>
      <c r="D321" s="20"/>
      <c r="E321" s="21"/>
      <c r="F321" s="79">
        <f>SUM(F319:F320)</f>
        <v>0</v>
      </c>
      <c r="YW321" s="3"/>
    </row>
    <row r="322" spans="1:673" ht="16.5">
      <c r="A322" s="47"/>
      <c r="B322" s="48"/>
      <c r="C322" s="44"/>
      <c r="D322" s="45"/>
      <c r="E322" s="46"/>
      <c r="F322" s="81"/>
      <c r="G322" s="28"/>
      <c r="H322" s="29"/>
      <c r="I322" s="29"/>
      <c r="J322" s="29"/>
      <c r="K322" s="29"/>
      <c r="YW322" s="3"/>
    </row>
    <row r="323" spans="1:673" ht="16.5">
      <c r="A323" s="10" t="s">
        <v>89</v>
      </c>
      <c r="B323" s="1" t="s">
        <v>41</v>
      </c>
      <c r="C323" s="19"/>
      <c r="D323" s="20"/>
      <c r="E323" s="21"/>
      <c r="F323" s="82"/>
      <c r="YW323" s="3"/>
    </row>
    <row r="324" spans="1:673" ht="16.5">
      <c r="A324" s="12"/>
      <c r="B324" s="2" t="s">
        <v>166</v>
      </c>
      <c r="C324" s="13" t="s">
        <v>136</v>
      </c>
      <c r="D324" s="14"/>
      <c r="E324" s="15"/>
      <c r="F324" s="87">
        <f t="shared" ref="F324:F329" si="37">D324*E324</f>
        <v>0</v>
      </c>
      <c r="YW324" s="3"/>
    </row>
    <row r="325" spans="1:673" ht="16.5">
      <c r="A325" s="12"/>
      <c r="B325" s="2" t="s">
        <v>155</v>
      </c>
      <c r="C325" s="13" t="s">
        <v>136</v>
      </c>
      <c r="D325" s="14"/>
      <c r="E325" s="15"/>
      <c r="F325" s="87">
        <f t="shared" si="37"/>
        <v>0</v>
      </c>
      <c r="YW325" s="3"/>
    </row>
    <row r="326" spans="1:673" ht="16.5">
      <c r="A326" s="12"/>
      <c r="B326" s="2" t="s">
        <v>156</v>
      </c>
      <c r="C326" s="13" t="s">
        <v>136</v>
      </c>
      <c r="D326" s="14"/>
      <c r="E326" s="15"/>
      <c r="F326" s="87">
        <f t="shared" si="37"/>
        <v>0</v>
      </c>
      <c r="YW326" s="3"/>
    </row>
    <row r="327" spans="1:673" ht="16.5">
      <c r="A327" s="12"/>
      <c r="B327" s="2" t="s">
        <v>157</v>
      </c>
      <c r="C327" s="13" t="s">
        <v>136</v>
      </c>
      <c r="D327" s="14"/>
      <c r="E327" s="15"/>
      <c r="F327" s="87">
        <f t="shared" si="37"/>
        <v>0</v>
      </c>
      <c r="G327" s="28"/>
    </row>
    <row r="328" spans="1:673" ht="16.5">
      <c r="A328" s="12"/>
      <c r="B328" s="2" t="s">
        <v>158</v>
      </c>
      <c r="C328" s="13" t="s">
        <v>136</v>
      </c>
      <c r="D328" s="14"/>
      <c r="E328" s="15"/>
      <c r="F328" s="87">
        <f t="shared" si="37"/>
        <v>0</v>
      </c>
      <c r="G328" s="28"/>
    </row>
    <row r="329" spans="1:673" ht="16.5">
      <c r="A329" s="12"/>
      <c r="B329" s="2" t="s">
        <v>167</v>
      </c>
      <c r="C329" s="13" t="s">
        <v>2</v>
      </c>
      <c r="D329" s="14"/>
      <c r="E329" s="15"/>
      <c r="F329" s="87">
        <f t="shared" si="37"/>
        <v>0</v>
      </c>
      <c r="G329" s="28"/>
    </row>
    <row r="330" spans="1:673" ht="16.5">
      <c r="A330" s="18"/>
      <c r="B330" s="1" t="str">
        <f>"Sous-total "&amp;B323</f>
        <v>Sous-total ALIMENTATIONS SPECIFIQUES</v>
      </c>
      <c r="C330" s="19"/>
      <c r="D330" s="20"/>
      <c r="E330" s="21"/>
      <c r="F330" s="79">
        <f>SUM(F324:F329)</f>
        <v>0</v>
      </c>
      <c r="G330" s="28"/>
    </row>
    <row r="331" spans="1:673" ht="16.5">
      <c r="A331" s="30"/>
      <c r="B331" s="31" t="str">
        <f>"Total "&amp;B231</f>
        <v>Total ELECTRICITE COURANTS FORTS</v>
      </c>
      <c r="C331" s="32"/>
      <c r="D331" s="33"/>
      <c r="E331" s="34"/>
      <c r="F331" s="83">
        <f>+F330+F321+F316+F303+F297+F279+F273+F268+F262+F254+F249+F243+F235</f>
        <v>0</v>
      </c>
      <c r="G331" s="28"/>
    </row>
    <row r="332" spans="1:673" ht="16.5">
      <c r="A332" s="161"/>
      <c r="B332" s="162"/>
      <c r="C332" s="162"/>
      <c r="D332" s="162"/>
      <c r="E332" s="162"/>
      <c r="F332" s="163"/>
      <c r="G332" s="28"/>
      <c r="YW332" s="3"/>
    </row>
    <row r="333" spans="1:673" ht="16.5">
      <c r="A333" s="35">
        <v>3</v>
      </c>
      <c r="B333" s="36" t="s">
        <v>91</v>
      </c>
      <c r="C333" s="37"/>
      <c r="D333" s="38"/>
      <c r="E333" s="39"/>
      <c r="F333" s="84"/>
      <c r="G333" s="28"/>
    </row>
    <row r="334" spans="1:673" s="29" customFormat="1" ht="16.5">
      <c r="A334" s="10" t="s">
        <v>7</v>
      </c>
      <c r="B334" s="11" t="s">
        <v>172</v>
      </c>
      <c r="C334" s="22"/>
      <c r="D334" s="23"/>
      <c r="E334" s="27"/>
      <c r="F334" s="77"/>
      <c r="G334" s="28"/>
    </row>
    <row r="335" spans="1:673" s="29" customFormat="1">
      <c r="A335" s="40"/>
      <c r="B335" s="41" t="s">
        <v>174</v>
      </c>
      <c r="C335" s="56" t="s">
        <v>2</v>
      </c>
      <c r="D335" s="13"/>
      <c r="E335" s="15"/>
      <c r="F335" s="87">
        <f t="shared" ref="F335:F337" si="38">D335*E335</f>
        <v>0</v>
      </c>
      <c r="G335" s="28"/>
    </row>
    <row r="336" spans="1:673" s="29" customFormat="1">
      <c r="A336" s="40"/>
      <c r="B336" s="41" t="s">
        <v>175</v>
      </c>
      <c r="C336" s="56" t="s">
        <v>2</v>
      </c>
      <c r="D336" s="13"/>
      <c r="E336" s="15"/>
      <c r="F336" s="87">
        <f t="shared" si="38"/>
        <v>0</v>
      </c>
      <c r="G336" s="28"/>
    </row>
    <row r="337" spans="1:673" s="29" customFormat="1">
      <c r="A337" s="40"/>
      <c r="B337" s="41" t="s">
        <v>173</v>
      </c>
      <c r="C337" s="56" t="s">
        <v>2</v>
      </c>
      <c r="D337" s="13"/>
      <c r="E337" s="15"/>
      <c r="F337" s="87">
        <f t="shared" si="38"/>
        <v>0</v>
      </c>
      <c r="G337" s="28"/>
    </row>
    <row r="338" spans="1:673" ht="16.5">
      <c r="A338" s="18"/>
      <c r="B338" s="1" t="str">
        <f>"Sous-total "&amp;B334</f>
        <v>Sous-total DEPOSE DES INSTALLATIONS EXISTANTES</v>
      </c>
      <c r="C338" s="19"/>
      <c r="D338" s="20"/>
      <c r="E338" s="21"/>
      <c r="F338" s="79">
        <f>SUM(F335:F337)</f>
        <v>0</v>
      </c>
      <c r="G338" s="28"/>
    </row>
    <row r="339" spans="1:673" ht="16.5">
      <c r="A339" s="47"/>
      <c r="B339" s="48"/>
      <c r="C339" s="44"/>
      <c r="D339" s="45"/>
      <c r="E339" s="46"/>
      <c r="F339" s="81"/>
      <c r="G339" s="28"/>
      <c r="H339" s="29"/>
      <c r="I339" s="29"/>
      <c r="J339" s="29"/>
      <c r="K339" s="29"/>
      <c r="YW339" s="3"/>
    </row>
    <row r="340" spans="1:673" s="29" customFormat="1" ht="16.5">
      <c r="A340" s="10" t="s">
        <v>8</v>
      </c>
      <c r="B340" s="11" t="s">
        <v>42</v>
      </c>
      <c r="C340" s="22"/>
      <c r="D340" s="23"/>
      <c r="E340" s="27"/>
      <c r="F340" s="77"/>
      <c r="G340" s="28"/>
    </row>
    <row r="341" spans="1:673" s="29" customFormat="1">
      <c r="A341" s="40"/>
      <c r="B341" s="41" t="s">
        <v>159</v>
      </c>
      <c r="C341" s="56" t="s">
        <v>1</v>
      </c>
      <c r="D341" s="13"/>
      <c r="E341" s="15"/>
      <c r="F341" s="87">
        <f t="shared" ref="F341:F353" si="39">D341*E341</f>
        <v>0</v>
      </c>
      <c r="G341" s="28"/>
    </row>
    <row r="342" spans="1:673" s="29" customFormat="1">
      <c r="A342" s="40"/>
      <c r="B342" s="41" t="s">
        <v>160</v>
      </c>
      <c r="C342" s="56" t="s">
        <v>1</v>
      </c>
      <c r="D342" s="13"/>
      <c r="E342" s="15"/>
      <c r="F342" s="87">
        <f t="shared" si="39"/>
        <v>0</v>
      </c>
      <c r="G342" s="28"/>
    </row>
    <row r="343" spans="1:673" s="29" customFormat="1">
      <c r="A343" s="40"/>
      <c r="B343" s="41" t="s">
        <v>113</v>
      </c>
      <c r="C343" s="56" t="s">
        <v>1</v>
      </c>
      <c r="D343" s="13"/>
      <c r="E343" s="15"/>
      <c r="F343" s="87">
        <f t="shared" si="39"/>
        <v>0</v>
      </c>
      <c r="G343" s="28"/>
    </row>
    <row r="344" spans="1:673" s="29" customFormat="1">
      <c r="A344" s="40"/>
      <c r="B344" s="41" t="s">
        <v>153</v>
      </c>
      <c r="C344" s="56" t="s">
        <v>1</v>
      </c>
      <c r="D344" s="13"/>
      <c r="E344" s="15"/>
      <c r="F344" s="87">
        <f t="shared" si="39"/>
        <v>0</v>
      </c>
      <c r="G344" s="28"/>
    </row>
    <row r="345" spans="1:673" s="29" customFormat="1">
      <c r="A345" s="40"/>
      <c r="B345" s="41" t="s">
        <v>114</v>
      </c>
      <c r="C345" s="56" t="s">
        <v>1</v>
      </c>
      <c r="D345" s="13"/>
      <c r="E345" s="15"/>
      <c r="F345" s="87">
        <f t="shared" si="39"/>
        <v>0</v>
      </c>
      <c r="G345" s="28"/>
    </row>
    <row r="346" spans="1:673" s="29" customFormat="1">
      <c r="A346" s="25"/>
      <c r="B346" s="2" t="s">
        <v>128</v>
      </c>
      <c r="C346" s="56" t="s">
        <v>10</v>
      </c>
      <c r="D346" s="13"/>
      <c r="E346" s="15"/>
      <c r="F346" s="87">
        <f t="shared" si="39"/>
        <v>0</v>
      </c>
      <c r="G346" s="28"/>
    </row>
    <row r="347" spans="1:673" s="29" customFormat="1">
      <c r="A347" s="25"/>
      <c r="B347" s="2" t="s">
        <v>115</v>
      </c>
      <c r="C347" s="56" t="s">
        <v>1</v>
      </c>
      <c r="D347" s="13"/>
      <c r="E347" s="15"/>
      <c r="F347" s="87">
        <f t="shared" si="39"/>
        <v>0</v>
      </c>
      <c r="G347" s="28"/>
    </row>
    <row r="348" spans="1:673">
      <c r="A348" s="40"/>
      <c r="B348" s="42" t="s">
        <v>92</v>
      </c>
      <c r="C348" s="56" t="s">
        <v>0</v>
      </c>
      <c r="D348" s="13"/>
      <c r="E348" s="15"/>
      <c r="F348" s="87">
        <f t="shared" si="39"/>
        <v>0</v>
      </c>
      <c r="G348" s="28"/>
    </row>
    <row r="349" spans="1:673">
      <c r="A349" s="40"/>
      <c r="B349" s="42" t="s">
        <v>93</v>
      </c>
      <c r="C349" s="56" t="s">
        <v>0</v>
      </c>
      <c r="D349" s="13"/>
      <c r="E349" s="15"/>
      <c r="F349" s="87">
        <f t="shared" si="39"/>
        <v>0</v>
      </c>
      <c r="G349" s="28"/>
    </row>
    <row r="350" spans="1:673">
      <c r="A350" s="40"/>
      <c r="B350" s="42" t="s">
        <v>94</v>
      </c>
      <c r="C350" s="56" t="s">
        <v>0</v>
      </c>
      <c r="D350" s="13"/>
      <c r="E350" s="15"/>
      <c r="F350" s="87">
        <f t="shared" si="39"/>
        <v>0</v>
      </c>
      <c r="G350" s="28"/>
    </row>
    <row r="351" spans="1:673" s="29" customFormat="1">
      <c r="A351" s="40"/>
      <c r="B351" s="42" t="s">
        <v>103</v>
      </c>
      <c r="C351" s="56" t="s">
        <v>1</v>
      </c>
      <c r="D351" s="13"/>
      <c r="E351" s="15"/>
      <c r="F351" s="87">
        <f t="shared" si="39"/>
        <v>0</v>
      </c>
      <c r="G351" s="28"/>
    </row>
    <row r="352" spans="1:673" s="29" customFormat="1">
      <c r="A352" s="40"/>
      <c r="B352" s="42" t="s">
        <v>137</v>
      </c>
      <c r="C352" s="56" t="s">
        <v>0</v>
      </c>
      <c r="D352" s="13"/>
      <c r="E352" s="15"/>
      <c r="F352" s="87">
        <f t="shared" si="39"/>
        <v>0</v>
      </c>
      <c r="G352" s="28"/>
    </row>
    <row r="353" spans="1:673" s="29" customFormat="1" ht="16.5">
      <c r="A353" s="12"/>
      <c r="B353" s="43" t="s">
        <v>43</v>
      </c>
      <c r="C353" s="13" t="s">
        <v>0</v>
      </c>
      <c r="D353" s="13"/>
      <c r="E353" s="15"/>
      <c r="F353" s="87">
        <f t="shared" si="39"/>
        <v>0</v>
      </c>
      <c r="G353" s="28"/>
    </row>
    <row r="354" spans="1:673" s="29" customFormat="1" ht="16.5">
      <c r="A354" s="18"/>
      <c r="B354" s="1" t="str">
        <f>"Sous-total "&amp;B340</f>
        <v xml:space="preserve">Sous-total INFRASTRUCTURE VDI </v>
      </c>
      <c r="C354" s="19"/>
      <c r="D354" s="20"/>
      <c r="E354" s="21"/>
      <c r="F354" s="79">
        <f>SUM(F341:F353)</f>
        <v>0</v>
      </c>
      <c r="G354" s="28"/>
    </row>
    <row r="355" spans="1:673" ht="16.5">
      <c r="A355" s="47"/>
      <c r="B355" s="48"/>
      <c r="C355" s="44"/>
      <c r="D355" s="45"/>
      <c r="E355" s="46"/>
      <c r="F355" s="81"/>
      <c r="G355" s="28"/>
      <c r="H355" s="29"/>
      <c r="I355" s="29"/>
      <c r="J355" s="29"/>
      <c r="K355" s="29"/>
      <c r="YW355" s="3"/>
    </row>
    <row r="356" spans="1:673" ht="16.5">
      <c r="A356" s="10" t="s">
        <v>9</v>
      </c>
      <c r="B356" s="11" t="s">
        <v>107</v>
      </c>
      <c r="C356" s="22"/>
      <c r="D356" s="23"/>
      <c r="E356" s="27"/>
      <c r="F356" s="77"/>
      <c r="G356" s="28"/>
    </row>
    <row r="357" spans="1:673" s="29" customFormat="1">
      <c r="A357" s="40"/>
      <c r="B357" s="42" t="s">
        <v>130</v>
      </c>
      <c r="C357" s="56" t="s">
        <v>1</v>
      </c>
      <c r="D357" s="13"/>
      <c r="E357" s="15"/>
      <c r="F357" s="87">
        <f t="shared" ref="F357:F360" si="40">D357*E357</f>
        <v>0</v>
      </c>
      <c r="G357" s="28"/>
    </row>
    <row r="358" spans="1:673" s="29" customFormat="1">
      <c r="A358" s="40"/>
      <c r="B358" s="42" t="s">
        <v>132</v>
      </c>
      <c r="C358" s="56" t="s">
        <v>10</v>
      </c>
      <c r="D358" s="13"/>
      <c r="E358" s="15"/>
      <c r="F358" s="87">
        <f t="shared" si="40"/>
        <v>0</v>
      </c>
      <c r="G358" s="28"/>
    </row>
    <row r="359" spans="1:673" s="29" customFormat="1">
      <c r="A359" s="40"/>
      <c r="B359" s="42" t="s">
        <v>131</v>
      </c>
      <c r="C359" s="56" t="s">
        <v>1</v>
      </c>
      <c r="D359" s="13"/>
      <c r="E359" s="15"/>
      <c r="F359" s="87">
        <f t="shared" si="40"/>
        <v>0</v>
      </c>
      <c r="G359" s="28"/>
    </row>
    <row r="360" spans="1:673" s="29" customFormat="1">
      <c r="A360" s="40"/>
      <c r="B360" s="42" t="s">
        <v>46</v>
      </c>
      <c r="C360" s="56" t="s">
        <v>0</v>
      </c>
      <c r="D360" s="13"/>
      <c r="E360" s="15"/>
      <c r="F360" s="87">
        <f t="shared" si="40"/>
        <v>0</v>
      </c>
      <c r="G360" s="28"/>
    </row>
    <row r="361" spans="1:673" s="29" customFormat="1" ht="16.5">
      <c r="A361" s="18"/>
      <c r="B361" s="1" t="str">
        <f>"Sous-total "&amp;B356</f>
        <v>Sous-total SYSTÈME DE CONTRÔLE D'ACCES</v>
      </c>
      <c r="C361" s="19"/>
      <c r="D361" s="20"/>
      <c r="E361" s="21"/>
      <c r="F361" s="79">
        <f>SUM(F357:F360)</f>
        <v>0</v>
      </c>
      <c r="G361" s="28"/>
    </row>
    <row r="362" spans="1:673" ht="16.5">
      <c r="A362" s="47"/>
      <c r="B362" s="48"/>
      <c r="C362" s="44"/>
      <c r="D362" s="45"/>
      <c r="E362" s="46"/>
      <c r="F362" s="81"/>
      <c r="G362" s="28"/>
      <c r="H362" s="29"/>
      <c r="I362" s="29"/>
      <c r="J362" s="29"/>
      <c r="K362" s="29"/>
      <c r="YW362" s="3"/>
    </row>
    <row r="363" spans="1:673" s="29" customFormat="1" ht="16.5">
      <c r="A363" s="10" t="s">
        <v>11</v>
      </c>
      <c r="B363" s="11" t="s">
        <v>44</v>
      </c>
      <c r="C363" s="22"/>
      <c r="D363" s="23"/>
      <c r="E363" s="27"/>
      <c r="F363" s="77"/>
      <c r="G363" s="28"/>
    </row>
    <row r="364" spans="1:673">
      <c r="A364" s="40"/>
      <c r="B364" s="42" t="s">
        <v>95</v>
      </c>
      <c r="C364" s="13" t="s">
        <v>1</v>
      </c>
      <c r="D364" s="13"/>
      <c r="E364" s="15"/>
      <c r="F364" s="87">
        <f t="shared" ref="F364:F366" si="41">D364*E364</f>
        <v>0</v>
      </c>
      <c r="G364" s="28"/>
      <c r="YW364" s="3"/>
    </row>
    <row r="365" spans="1:673" s="29" customFormat="1">
      <c r="A365" s="40"/>
      <c r="B365" s="42" t="s">
        <v>45</v>
      </c>
      <c r="C365" s="13" t="s">
        <v>1</v>
      </c>
      <c r="D365" s="13"/>
      <c r="E365" s="15"/>
      <c r="F365" s="87">
        <f t="shared" si="41"/>
        <v>0</v>
      </c>
      <c r="G365" s="28"/>
    </row>
    <row r="366" spans="1:673" s="29" customFormat="1">
      <c r="A366" s="40"/>
      <c r="B366" s="42" t="s">
        <v>46</v>
      </c>
      <c r="C366" s="56" t="s">
        <v>0</v>
      </c>
      <c r="D366" s="13"/>
      <c r="E366" s="15"/>
      <c r="F366" s="87">
        <f t="shared" si="41"/>
        <v>0</v>
      </c>
      <c r="G366" s="28"/>
    </row>
    <row r="367" spans="1:673" s="29" customFormat="1" ht="16.5">
      <c r="A367" s="18"/>
      <c r="B367" s="1" t="str">
        <f>"Sous-total "&amp;B363</f>
        <v>Sous-total INTERPHONIE IP</v>
      </c>
      <c r="C367" s="19"/>
      <c r="D367" s="20"/>
      <c r="E367" s="21"/>
      <c r="F367" s="79">
        <f>SUM(F364:F366)</f>
        <v>0</v>
      </c>
      <c r="G367" s="28"/>
    </row>
    <row r="368" spans="1:673" ht="16.5">
      <c r="A368" s="47"/>
      <c r="B368" s="48"/>
      <c r="C368" s="44"/>
      <c r="D368" s="45"/>
      <c r="E368" s="46"/>
      <c r="F368" s="81"/>
      <c r="G368" s="28"/>
      <c r="H368" s="29"/>
      <c r="I368" s="29"/>
      <c r="J368" s="29"/>
      <c r="K368" s="29"/>
      <c r="YW368" s="3"/>
    </row>
    <row r="369" spans="1:673" s="29" customFormat="1" ht="16.5">
      <c r="A369" s="10" t="s">
        <v>12</v>
      </c>
      <c r="B369" s="11" t="s">
        <v>116</v>
      </c>
      <c r="C369" s="22"/>
      <c r="D369" s="23"/>
      <c r="E369" s="27"/>
      <c r="F369" s="77"/>
      <c r="G369" s="28"/>
    </row>
    <row r="370" spans="1:673">
      <c r="A370" s="40"/>
      <c r="B370" s="42" t="s">
        <v>117</v>
      </c>
      <c r="C370" s="13" t="s">
        <v>1</v>
      </c>
      <c r="D370" s="13"/>
      <c r="E370" s="15"/>
      <c r="F370" s="87">
        <f t="shared" ref="F370:F372" si="42">D370*E370</f>
        <v>0</v>
      </c>
      <c r="G370" s="28"/>
      <c r="YW370" s="3"/>
    </row>
    <row r="371" spans="1:673" s="29" customFormat="1">
      <c r="A371" s="40"/>
      <c r="B371" s="42" t="s">
        <v>118</v>
      </c>
      <c r="C371" s="13" t="s">
        <v>1</v>
      </c>
      <c r="D371" s="13"/>
      <c r="E371" s="15"/>
      <c r="F371" s="87">
        <f t="shared" si="42"/>
        <v>0</v>
      </c>
      <c r="G371" s="28"/>
    </row>
    <row r="372" spans="1:673" s="29" customFormat="1">
      <c r="A372" s="40"/>
      <c r="B372" s="42" t="s">
        <v>46</v>
      </c>
      <c r="C372" s="56" t="s">
        <v>0</v>
      </c>
      <c r="D372" s="13"/>
      <c r="E372" s="15"/>
      <c r="F372" s="87">
        <f t="shared" si="42"/>
        <v>0</v>
      </c>
      <c r="G372" s="28"/>
    </row>
    <row r="373" spans="1:673" s="29" customFormat="1" ht="16.5">
      <c r="A373" s="18"/>
      <c r="B373" s="1" t="str">
        <f>"Sous-total "&amp;B369</f>
        <v>Sous-total INTERPHONIE SECURISEE</v>
      </c>
      <c r="C373" s="19"/>
      <c r="D373" s="20"/>
      <c r="E373" s="21"/>
      <c r="F373" s="79">
        <f>SUM(F370:F372)</f>
        <v>0</v>
      </c>
      <c r="G373" s="28"/>
    </row>
    <row r="374" spans="1:673" ht="16.5">
      <c r="A374" s="47"/>
      <c r="B374" s="48"/>
      <c r="C374" s="44"/>
      <c r="D374" s="45"/>
      <c r="E374" s="46"/>
      <c r="F374" s="81"/>
      <c r="G374" s="28"/>
      <c r="H374" s="29"/>
      <c r="I374" s="29"/>
      <c r="J374" s="29"/>
      <c r="K374" s="29"/>
      <c r="YW374" s="3"/>
    </row>
    <row r="375" spans="1:673" s="29" customFormat="1" ht="16.5">
      <c r="A375" s="10" t="s">
        <v>16</v>
      </c>
      <c r="B375" s="11" t="s">
        <v>98</v>
      </c>
      <c r="C375" s="22"/>
      <c r="D375" s="23"/>
      <c r="E375" s="27"/>
      <c r="F375" s="77"/>
      <c r="G375" s="28"/>
    </row>
    <row r="376" spans="1:673" s="29" customFormat="1">
      <c r="A376" s="40"/>
      <c r="B376" s="42" t="s">
        <v>150</v>
      </c>
      <c r="C376" s="13" t="s">
        <v>1</v>
      </c>
      <c r="D376" s="13"/>
      <c r="E376" s="15"/>
      <c r="F376" s="87">
        <f t="shared" ref="F376:F383" si="43">D376*E376</f>
        <v>0</v>
      </c>
      <c r="G376" s="28"/>
    </row>
    <row r="377" spans="1:673" s="29" customFormat="1">
      <c r="A377" s="40"/>
      <c r="B377" s="42" t="s">
        <v>149</v>
      </c>
      <c r="C377" s="13" t="s">
        <v>1</v>
      </c>
      <c r="D377" s="13"/>
      <c r="E377" s="15"/>
      <c r="F377" s="87">
        <f t="shared" si="43"/>
        <v>0</v>
      </c>
      <c r="G377" s="28"/>
    </row>
    <row r="378" spans="1:673">
      <c r="A378" s="40"/>
      <c r="B378" s="42" t="s">
        <v>148</v>
      </c>
      <c r="C378" s="13" t="s">
        <v>1</v>
      </c>
      <c r="D378" s="13"/>
      <c r="E378" s="15"/>
      <c r="F378" s="87">
        <f t="shared" si="43"/>
        <v>0</v>
      </c>
      <c r="G378" s="28"/>
    </row>
    <row r="379" spans="1:673" s="29" customFormat="1">
      <c r="A379" s="40"/>
      <c r="B379" s="42" t="s">
        <v>96</v>
      </c>
      <c r="C379" s="13" t="s">
        <v>1</v>
      </c>
      <c r="D379" s="13"/>
      <c r="E379" s="15"/>
      <c r="F379" s="87">
        <f t="shared" si="43"/>
        <v>0</v>
      </c>
      <c r="G379" s="28"/>
    </row>
    <row r="380" spans="1:673">
      <c r="A380" s="40"/>
      <c r="B380" s="42" t="s">
        <v>133</v>
      </c>
      <c r="C380" s="56" t="s">
        <v>1</v>
      </c>
      <c r="D380" s="13"/>
      <c r="E380" s="15"/>
      <c r="F380" s="87">
        <f t="shared" si="43"/>
        <v>0</v>
      </c>
      <c r="G380" s="28"/>
    </row>
    <row r="381" spans="1:673">
      <c r="A381" s="40"/>
      <c r="B381" s="42" t="s">
        <v>97</v>
      </c>
      <c r="C381" s="13" t="s">
        <v>1</v>
      </c>
      <c r="D381" s="13"/>
      <c r="E381" s="15"/>
      <c r="F381" s="87">
        <f t="shared" si="43"/>
        <v>0</v>
      </c>
      <c r="G381" s="28"/>
      <c r="YW381" s="3"/>
    </row>
    <row r="382" spans="1:673" s="29" customFormat="1">
      <c r="A382" s="40"/>
      <c r="B382" s="42" t="s">
        <v>151</v>
      </c>
      <c r="C382" s="56" t="s">
        <v>1</v>
      </c>
      <c r="D382" s="13"/>
      <c r="E382" s="15"/>
      <c r="F382" s="87">
        <f t="shared" si="43"/>
        <v>0</v>
      </c>
      <c r="G382" s="28"/>
    </row>
    <row r="383" spans="1:673" s="29" customFormat="1">
      <c r="A383" s="40"/>
      <c r="B383" s="42" t="s">
        <v>46</v>
      </c>
      <c r="C383" s="56" t="s">
        <v>0</v>
      </c>
      <c r="D383" s="13"/>
      <c r="E383" s="15"/>
      <c r="F383" s="87">
        <f t="shared" si="43"/>
        <v>0</v>
      </c>
      <c r="G383" s="28"/>
    </row>
    <row r="384" spans="1:673" s="29" customFormat="1" ht="16.5">
      <c r="A384" s="18"/>
      <c r="B384" s="1" t="str">
        <f>"Sous-total "&amp;B375</f>
        <v>Sous-total APPEL MALADE</v>
      </c>
      <c r="C384" s="19"/>
      <c r="D384" s="20"/>
      <c r="E384" s="21"/>
      <c r="F384" s="79">
        <f>SUM(F376:F383)</f>
        <v>0</v>
      </c>
      <c r="G384" s="28"/>
    </row>
    <row r="385" spans="1:673" ht="16.5">
      <c r="A385" s="47"/>
      <c r="B385" s="48"/>
      <c r="C385" s="44"/>
      <c r="D385" s="45"/>
      <c r="E385" s="46"/>
      <c r="F385" s="81"/>
      <c r="G385" s="28"/>
      <c r="H385" s="29"/>
      <c r="I385" s="29"/>
      <c r="J385" s="29"/>
      <c r="K385" s="29"/>
      <c r="YW385" s="3"/>
    </row>
    <row r="386" spans="1:673" ht="16.5">
      <c r="A386" s="10" t="s">
        <v>18</v>
      </c>
      <c r="B386" s="11" t="s">
        <v>99</v>
      </c>
      <c r="C386" s="22"/>
      <c r="D386" s="23"/>
      <c r="E386" s="27"/>
      <c r="F386" s="77"/>
      <c r="G386" s="28"/>
      <c r="YW386" s="3"/>
    </row>
    <row r="387" spans="1:673" s="29" customFormat="1">
      <c r="A387" s="40"/>
      <c r="B387" s="42" t="s">
        <v>100</v>
      </c>
      <c r="C387" s="13" t="s">
        <v>1</v>
      </c>
      <c r="D387" s="13"/>
      <c r="E387" s="15"/>
      <c r="F387" s="87">
        <f t="shared" ref="F387:F388" si="44">D387*E387</f>
        <v>0</v>
      </c>
      <c r="G387" s="28"/>
    </row>
    <row r="388" spans="1:673" s="29" customFormat="1">
      <c r="A388" s="40"/>
      <c r="B388" s="42" t="s">
        <v>46</v>
      </c>
      <c r="C388" s="13" t="s">
        <v>2</v>
      </c>
      <c r="D388" s="13"/>
      <c r="E388" s="15"/>
      <c r="F388" s="87">
        <f t="shared" si="44"/>
        <v>0</v>
      </c>
      <c r="G388" s="28"/>
    </row>
    <row r="389" spans="1:673" s="29" customFormat="1" ht="16.5">
      <c r="A389" s="18"/>
      <c r="B389" s="1" t="str">
        <f>"Sous-total "&amp;B386</f>
        <v>Sous-total DISTRIBUTION DE L'HEURE</v>
      </c>
      <c r="C389" s="19"/>
      <c r="D389" s="20"/>
      <c r="E389" s="21"/>
      <c r="F389" s="79">
        <f>SUM(F387:F388)</f>
        <v>0</v>
      </c>
      <c r="G389" s="28"/>
    </row>
    <row r="390" spans="1:673" ht="16.5">
      <c r="A390" s="47"/>
      <c r="B390" s="48"/>
      <c r="C390" s="44"/>
      <c r="D390" s="45"/>
      <c r="E390" s="46"/>
      <c r="F390" s="81"/>
      <c r="G390" s="28"/>
      <c r="H390" s="29"/>
      <c r="I390" s="29"/>
      <c r="J390" s="29"/>
      <c r="K390" s="29"/>
      <c r="YW390" s="3"/>
    </row>
    <row r="391" spans="1:673" s="29" customFormat="1" ht="16.5">
      <c r="A391" s="10" t="s">
        <v>19</v>
      </c>
      <c r="B391" s="11" t="s">
        <v>177</v>
      </c>
      <c r="C391" s="22"/>
      <c r="D391" s="23"/>
      <c r="E391" s="27"/>
      <c r="F391" s="77"/>
      <c r="G391" s="28"/>
    </row>
    <row r="392" spans="1:673" s="29" customFormat="1">
      <c r="A392" s="40"/>
      <c r="B392" s="42" t="s">
        <v>134</v>
      </c>
      <c r="C392" s="56" t="s">
        <v>2</v>
      </c>
      <c r="D392" s="13"/>
      <c r="E392" s="15"/>
      <c r="F392" s="87">
        <f t="shared" ref="F392:F393" si="45">D392*E392</f>
        <v>0</v>
      </c>
      <c r="G392" s="28"/>
    </row>
    <row r="393" spans="1:673" s="29" customFormat="1">
      <c r="A393" s="40"/>
      <c r="B393" s="42" t="s">
        <v>101</v>
      </c>
      <c r="C393" s="56" t="s">
        <v>1</v>
      </c>
      <c r="D393" s="13"/>
      <c r="E393" s="15"/>
      <c r="F393" s="87">
        <f t="shared" si="45"/>
        <v>0</v>
      </c>
      <c r="G393" s="28"/>
    </row>
    <row r="394" spans="1:673" s="29" customFormat="1" ht="16.5">
      <c r="A394" s="18"/>
      <c r="B394" s="1" t="str">
        <f>"Sous-total "&amp;B391</f>
        <v>Sous-total BORNES WIFI ET DECT</v>
      </c>
      <c r="C394" s="19"/>
      <c r="D394" s="20"/>
      <c r="E394" s="21"/>
      <c r="F394" s="79">
        <f>SUM(F392:F393)</f>
        <v>0</v>
      </c>
      <c r="G394" s="28"/>
    </row>
    <row r="395" spans="1:673" ht="16.5">
      <c r="A395" s="47"/>
      <c r="B395" s="48"/>
      <c r="C395" s="44"/>
      <c r="D395" s="45"/>
      <c r="E395" s="46"/>
      <c r="F395" s="81"/>
      <c r="G395" s="28"/>
      <c r="H395" s="29"/>
      <c r="I395" s="29"/>
      <c r="J395" s="29"/>
      <c r="K395" s="29"/>
      <c r="YW395" s="3"/>
    </row>
    <row r="396" spans="1:673" s="29" customFormat="1" ht="16.5">
      <c r="A396" s="10" t="s">
        <v>154</v>
      </c>
      <c r="B396" s="11" t="s">
        <v>102</v>
      </c>
      <c r="C396" s="22"/>
      <c r="D396" s="23"/>
      <c r="E396" s="27"/>
      <c r="F396" s="77"/>
      <c r="G396" s="28"/>
    </row>
    <row r="397" spans="1:673" s="29" customFormat="1">
      <c r="A397" s="40"/>
      <c r="B397" s="42" t="s">
        <v>119</v>
      </c>
      <c r="C397" s="56" t="s">
        <v>1</v>
      </c>
      <c r="D397" s="13"/>
      <c r="E397" s="15"/>
      <c r="F397" s="87">
        <f t="shared" ref="F397:F405" si="46">D397*E397</f>
        <v>0</v>
      </c>
      <c r="G397" s="28"/>
    </row>
    <row r="398" spans="1:673" s="29" customFormat="1">
      <c r="A398" s="40"/>
      <c r="B398" s="42" t="s">
        <v>120</v>
      </c>
      <c r="C398" s="56" t="s">
        <v>10</v>
      </c>
      <c r="D398" s="13"/>
      <c r="E398" s="15"/>
      <c r="F398" s="87">
        <f t="shared" si="46"/>
        <v>0</v>
      </c>
      <c r="G398" s="28"/>
    </row>
    <row r="399" spans="1:673" s="29" customFormat="1">
      <c r="A399" s="40"/>
      <c r="B399" s="42" t="s">
        <v>135</v>
      </c>
      <c r="C399" s="13" t="s">
        <v>1</v>
      </c>
      <c r="D399" s="13"/>
      <c r="E399" s="15"/>
      <c r="F399" s="87">
        <f t="shared" si="46"/>
        <v>0</v>
      </c>
      <c r="G399" s="28"/>
    </row>
    <row r="400" spans="1:673" s="29" customFormat="1">
      <c r="A400" s="40"/>
      <c r="B400" s="42" t="s">
        <v>123</v>
      </c>
      <c r="C400" s="56" t="s">
        <v>1</v>
      </c>
      <c r="D400" s="13"/>
      <c r="E400" s="15"/>
      <c r="F400" s="87">
        <f t="shared" si="46"/>
        <v>0</v>
      </c>
      <c r="G400" s="28"/>
    </row>
    <row r="401" spans="1:673" s="29" customFormat="1">
      <c r="A401" s="40"/>
      <c r="B401" s="42" t="s">
        <v>121</v>
      </c>
      <c r="C401" s="56" t="s">
        <v>1</v>
      </c>
      <c r="D401" s="13"/>
      <c r="E401" s="15"/>
      <c r="F401" s="87">
        <f t="shared" si="46"/>
        <v>0</v>
      </c>
      <c r="G401" s="28"/>
    </row>
    <row r="402" spans="1:673" s="29" customFormat="1">
      <c r="A402" s="40"/>
      <c r="B402" s="42" t="s">
        <v>122</v>
      </c>
      <c r="C402" s="56" t="s">
        <v>1</v>
      </c>
      <c r="D402" s="13"/>
      <c r="E402" s="15"/>
      <c r="F402" s="87">
        <f t="shared" si="46"/>
        <v>0</v>
      </c>
      <c r="G402" s="28"/>
    </row>
    <row r="403" spans="1:673">
      <c r="A403" s="40"/>
      <c r="B403" s="42" t="s">
        <v>124</v>
      </c>
      <c r="C403" s="56" t="s">
        <v>1</v>
      </c>
      <c r="D403" s="13"/>
      <c r="E403" s="15"/>
      <c r="F403" s="87">
        <f t="shared" si="46"/>
        <v>0</v>
      </c>
      <c r="G403" s="28"/>
      <c r="YW403" s="3"/>
    </row>
    <row r="404" spans="1:673" s="29" customFormat="1">
      <c r="A404" s="40"/>
      <c r="B404" s="42" t="s">
        <v>125</v>
      </c>
      <c r="C404" s="56" t="s">
        <v>1</v>
      </c>
      <c r="D404" s="13"/>
      <c r="E404" s="15"/>
      <c r="F404" s="87">
        <f t="shared" si="46"/>
        <v>0</v>
      </c>
      <c r="G404" s="28"/>
    </row>
    <row r="405" spans="1:673" s="29" customFormat="1">
      <c r="A405" s="40"/>
      <c r="B405" s="42" t="s">
        <v>126</v>
      </c>
      <c r="C405" s="13" t="s">
        <v>2</v>
      </c>
      <c r="D405" s="13"/>
      <c r="E405" s="15"/>
      <c r="F405" s="87">
        <f t="shared" si="46"/>
        <v>0</v>
      </c>
      <c r="G405" s="28"/>
    </row>
    <row r="406" spans="1:673" s="29" customFormat="1" ht="16.5">
      <c r="A406" s="18"/>
      <c r="B406" s="1" t="str">
        <f>"Sous-total "&amp;B396</f>
        <v>Sous-total SYSTÈME ANTI-AGRESSION</v>
      </c>
      <c r="C406" s="19"/>
      <c r="D406" s="20"/>
      <c r="E406" s="21"/>
      <c r="F406" s="79">
        <f>SUM(F397:F405)</f>
        <v>0</v>
      </c>
      <c r="G406" s="28"/>
    </row>
    <row r="407" spans="1:673" ht="16.5">
      <c r="A407" s="47"/>
      <c r="B407" s="48"/>
      <c r="C407" s="44"/>
      <c r="D407" s="45"/>
      <c r="E407" s="46"/>
      <c r="F407" s="81"/>
      <c r="G407" s="28"/>
      <c r="H407" s="29"/>
      <c r="I407" s="29"/>
      <c r="J407" s="29"/>
      <c r="K407" s="29"/>
      <c r="YW407" s="3"/>
    </row>
    <row r="408" spans="1:673" s="29" customFormat="1" ht="16.5">
      <c r="A408" s="10" t="s">
        <v>170</v>
      </c>
      <c r="B408" s="11" t="s">
        <v>104</v>
      </c>
      <c r="C408" s="22"/>
      <c r="D408" s="23"/>
      <c r="E408" s="27"/>
      <c r="F408" s="77"/>
      <c r="G408" s="28"/>
    </row>
    <row r="409" spans="1:673" s="29" customFormat="1">
      <c r="A409" s="40"/>
      <c r="B409" s="42" t="s">
        <v>127</v>
      </c>
      <c r="C409" s="13" t="s">
        <v>1</v>
      </c>
      <c r="D409" s="13"/>
      <c r="E409" s="15"/>
      <c r="F409" s="87">
        <f t="shared" ref="F409:F412" si="47">D409*E409</f>
        <v>0</v>
      </c>
      <c r="G409" s="28"/>
    </row>
    <row r="410" spans="1:673">
      <c r="A410" s="40"/>
      <c r="B410" s="42" t="s">
        <v>105</v>
      </c>
      <c r="C410" s="56" t="s">
        <v>1</v>
      </c>
      <c r="D410" s="13"/>
      <c r="E410" s="15"/>
      <c r="F410" s="87">
        <f t="shared" si="47"/>
        <v>0</v>
      </c>
      <c r="G410" s="28"/>
      <c r="YW410" s="3"/>
    </row>
    <row r="411" spans="1:673" s="29" customFormat="1">
      <c r="A411" s="40"/>
      <c r="B411" s="42" t="s">
        <v>106</v>
      </c>
      <c r="C411" s="56" t="s">
        <v>1</v>
      </c>
      <c r="D411" s="13"/>
      <c r="E411" s="15"/>
      <c r="F411" s="87">
        <f t="shared" si="47"/>
        <v>0</v>
      </c>
      <c r="G411" s="28"/>
    </row>
    <row r="412" spans="1:673" s="29" customFormat="1">
      <c r="A412" s="40"/>
      <c r="B412" s="42" t="s">
        <v>46</v>
      </c>
      <c r="C412" s="13" t="s">
        <v>2</v>
      </c>
      <c r="D412" s="13"/>
      <c r="E412" s="15"/>
      <c r="F412" s="87">
        <f t="shared" si="47"/>
        <v>0</v>
      </c>
      <c r="G412" s="28"/>
    </row>
    <row r="413" spans="1:673" s="29" customFormat="1" ht="16.5">
      <c r="A413" s="18"/>
      <c r="B413" s="1" t="str">
        <f>"Sous-total "&amp;B408</f>
        <v>Sous-total SYSTÈME DE VIDEOSURVEILLANCE</v>
      </c>
      <c r="C413" s="19"/>
      <c r="D413" s="20"/>
      <c r="E413" s="21"/>
      <c r="F413" s="79">
        <f>SUM(F409:F412)</f>
        <v>0</v>
      </c>
      <c r="G413" s="28"/>
    </row>
    <row r="414" spans="1:673" ht="16.5">
      <c r="A414" s="47"/>
      <c r="B414" s="48"/>
      <c r="C414" s="44"/>
      <c r="D414" s="45"/>
      <c r="E414" s="46"/>
      <c r="F414" s="81"/>
      <c r="G414" s="28"/>
      <c r="H414" s="29"/>
      <c r="I414" s="29"/>
      <c r="J414" s="29"/>
      <c r="K414" s="29"/>
      <c r="YW414" s="3"/>
    </row>
    <row r="415" spans="1:673" s="29" customFormat="1" ht="16.5">
      <c r="A415" s="10" t="s">
        <v>171</v>
      </c>
      <c r="B415" s="11" t="s">
        <v>47</v>
      </c>
      <c r="C415" s="19"/>
      <c r="D415" s="23"/>
      <c r="E415" s="27"/>
      <c r="F415" s="77"/>
      <c r="G415" s="28"/>
    </row>
    <row r="416" spans="1:673" s="29" customFormat="1">
      <c r="A416" s="40"/>
      <c r="B416" s="42" t="s">
        <v>169</v>
      </c>
      <c r="C416" s="56" t="s">
        <v>2</v>
      </c>
      <c r="D416" s="13"/>
      <c r="E416" s="15"/>
      <c r="F416" s="87">
        <f t="shared" ref="F416:F428" si="48">D416*E416</f>
        <v>0</v>
      </c>
      <c r="G416" s="28"/>
    </row>
    <row r="417" spans="1:673" s="29" customFormat="1">
      <c r="A417" s="40"/>
      <c r="B417" s="42" t="s">
        <v>48</v>
      </c>
      <c r="C417" s="13" t="s">
        <v>1</v>
      </c>
      <c r="D417" s="13"/>
      <c r="E417" s="15"/>
      <c r="F417" s="87">
        <f t="shared" si="48"/>
        <v>0</v>
      </c>
      <c r="G417" s="28"/>
    </row>
    <row r="418" spans="1:673">
      <c r="A418" s="40"/>
      <c r="B418" s="42" t="s">
        <v>49</v>
      </c>
      <c r="C418" s="13" t="s">
        <v>1</v>
      </c>
      <c r="D418" s="13"/>
      <c r="E418" s="15"/>
      <c r="F418" s="87">
        <f t="shared" si="48"/>
        <v>0</v>
      </c>
      <c r="G418" s="28"/>
    </row>
    <row r="419" spans="1:673">
      <c r="A419" s="40"/>
      <c r="B419" s="42" t="s">
        <v>50</v>
      </c>
      <c r="C419" s="13" t="s">
        <v>1</v>
      </c>
      <c r="D419" s="13"/>
      <c r="E419" s="15"/>
      <c r="F419" s="87">
        <f t="shared" si="48"/>
        <v>0</v>
      </c>
      <c r="G419" s="28"/>
    </row>
    <row r="420" spans="1:673">
      <c r="A420" s="40"/>
      <c r="B420" s="42" t="s">
        <v>51</v>
      </c>
      <c r="C420" s="13" t="s">
        <v>1</v>
      </c>
      <c r="D420" s="13"/>
      <c r="E420" s="15"/>
      <c r="F420" s="87">
        <f t="shared" si="48"/>
        <v>0</v>
      </c>
      <c r="G420" s="28"/>
      <c r="YW420" s="3"/>
    </row>
    <row r="421" spans="1:673">
      <c r="A421" s="40"/>
      <c r="B421" s="42" t="s">
        <v>52</v>
      </c>
      <c r="C421" s="13" t="s">
        <v>1</v>
      </c>
      <c r="D421" s="13"/>
      <c r="E421" s="15"/>
      <c r="F421" s="87">
        <f t="shared" si="48"/>
        <v>0</v>
      </c>
      <c r="G421" s="28"/>
      <c r="YW421" s="3"/>
    </row>
    <row r="422" spans="1:673">
      <c r="A422" s="40"/>
      <c r="B422" s="42" t="s">
        <v>53</v>
      </c>
      <c r="C422" s="13" t="s">
        <v>1</v>
      </c>
      <c r="D422" s="13"/>
      <c r="E422" s="15"/>
      <c r="F422" s="87">
        <f t="shared" si="48"/>
        <v>0</v>
      </c>
      <c r="YW422" s="3"/>
    </row>
    <row r="423" spans="1:673">
      <c r="A423" s="40"/>
      <c r="B423" s="42" t="s">
        <v>152</v>
      </c>
      <c r="C423" s="56" t="s">
        <v>1</v>
      </c>
      <c r="D423" s="13"/>
      <c r="E423" s="15"/>
      <c r="F423" s="87">
        <f t="shared" si="48"/>
        <v>0</v>
      </c>
      <c r="YW423" s="3"/>
    </row>
    <row r="424" spans="1:673">
      <c r="A424" s="40"/>
      <c r="B424" s="42" t="s">
        <v>54</v>
      </c>
      <c r="C424" s="56" t="s">
        <v>2</v>
      </c>
      <c r="D424" s="13"/>
      <c r="E424" s="15"/>
      <c r="F424" s="87">
        <f t="shared" si="48"/>
        <v>0</v>
      </c>
    </row>
    <row r="425" spans="1:673">
      <c r="A425" s="40"/>
      <c r="B425" s="42" t="s">
        <v>55</v>
      </c>
      <c r="C425" s="13" t="s">
        <v>2</v>
      </c>
      <c r="D425" s="13"/>
      <c r="E425" s="15"/>
      <c r="F425" s="87">
        <f t="shared" si="48"/>
        <v>0</v>
      </c>
    </row>
    <row r="426" spans="1:673">
      <c r="A426" s="40"/>
      <c r="B426" s="42" t="s">
        <v>56</v>
      </c>
      <c r="C426" s="13" t="s">
        <v>2</v>
      </c>
      <c r="D426" s="13"/>
      <c r="E426" s="15"/>
      <c r="F426" s="87">
        <f t="shared" si="48"/>
        <v>0</v>
      </c>
    </row>
    <row r="427" spans="1:673">
      <c r="A427" s="40"/>
      <c r="B427" s="42" t="s">
        <v>57</v>
      </c>
      <c r="C427" s="13" t="s">
        <v>2</v>
      </c>
      <c r="D427" s="13"/>
      <c r="E427" s="15"/>
      <c r="F427" s="87">
        <f t="shared" si="48"/>
        <v>0</v>
      </c>
      <c r="YW427" s="3"/>
    </row>
    <row r="428" spans="1:673">
      <c r="A428" s="40"/>
      <c r="B428" s="42" t="s">
        <v>168</v>
      </c>
      <c r="C428" s="13" t="s">
        <v>2</v>
      </c>
      <c r="D428" s="13"/>
      <c r="E428" s="15"/>
      <c r="F428" s="87">
        <f t="shared" si="48"/>
        <v>0</v>
      </c>
      <c r="YW428" s="3"/>
    </row>
    <row r="429" spans="1:673" ht="16.5">
      <c r="A429" s="18"/>
      <c r="B429" s="1" t="str">
        <f>"Sous-total "&amp;B415</f>
        <v>Sous-total SYSTÈME DE SECURITE INCENDIE</v>
      </c>
      <c r="C429" s="19"/>
      <c r="D429" s="20"/>
      <c r="E429" s="21"/>
      <c r="F429" s="79">
        <f>SUM(F416:F428)</f>
        <v>0</v>
      </c>
      <c r="YW429" s="3"/>
    </row>
    <row r="430" spans="1:673" ht="16.5">
      <c r="A430" s="47"/>
      <c r="B430" s="48"/>
      <c r="C430" s="44"/>
      <c r="D430" s="45"/>
      <c r="E430" s="46"/>
      <c r="F430" s="81"/>
      <c r="G430" s="28"/>
      <c r="H430" s="29"/>
      <c r="I430" s="29"/>
      <c r="J430" s="29"/>
      <c r="K430" s="29"/>
      <c r="YW430" s="3"/>
    </row>
    <row r="431" spans="1:673" ht="16.5">
      <c r="A431" s="49"/>
      <c r="B431" s="31" t="str">
        <f>"Total_"&amp;B333</f>
        <v>Total_ELECTRICITE COURANTS FAIBLES</v>
      </c>
      <c r="C431" s="50"/>
      <c r="D431" s="51"/>
      <c r="E431" s="52"/>
      <c r="F431" s="83">
        <f>+F429+F413+F406+F394+F389+F384+F373+F367+F361+F354+F338</f>
        <v>0</v>
      </c>
      <c r="G431" s="28"/>
      <c r="H431" s="29"/>
      <c r="I431" s="29"/>
      <c r="J431" s="29"/>
      <c r="K431" s="29"/>
    </row>
    <row r="432" spans="1:673" s="59" customFormat="1" ht="12" customHeight="1">
      <c r="A432" s="47"/>
      <c r="B432" s="48"/>
      <c r="C432" s="44"/>
      <c r="D432" s="45"/>
      <c r="E432" s="46"/>
      <c r="F432" s="81"/>
      <c r="G432" s="28"/>
      <c r="H432" s="29"/>
      <c r="I432" s="29"/>
      <c r="J432" s="29"/>
      <c r="K432" s="29"/>
    </row>
    <row r="433" spans="1:673" s="59" customFormat="1" ht="12" customHeight="1">
      <c r="A433" s="35">
        <v>4</v>
      </c>
      <c r="B433" s="36" t="s">
        <v>161</v>
      </c>
      <c r="C433" s="37"/>
      <c r="D433" s="38"/>
      <c r="E433" s="39"/>
      <c r="F433" s="84"/>
      <c r="G433" s="4"/>
      <c r="H433" s="4"/>
      <c r="I433" s="4"/>
      <c r="J433" s="4"/>
      <c r="K433" s="4"/>
    </row>
    <row r="434" spans="1:673" s="59" customFormat="1">
      <c r="A434" s="58"/>
      <c r="B434" s="42" t="s">
        <v>162</v>
      </c>
      <c r="C434" s="56" t="s">
        <v>2</v>
      </c>
      <c r="D434" s="13"/>
      <c r="E434" s="15"/>
      <c r="F434" s="87">
        <f t="shared" ref="F434" si="49">D434*E434</f>
        <v>0</v>
      </c>
      <c r="G434" s="28"/>
      <c r="H434" s="29"/>
      <c r="I434" s="29"/>
      <c r="J434" s="29"/>
      <c r="K434" s="29"/>
    </row>
    <row r="435" spans="1:673" s="59" customFormat="1">
      <c r="A435" s="58"/>
      <c r="B435" s="42" t="s">
        <v>247</v>
      </c>
      <c r="C435" s="56"/>
      <c r="D435" s="13"/>
      <c r="E435" s="15"/>
      <c r="F435" s="78"/>
      <c r="G435" s="28"/>
      <c r="H435" s="29"/>
      <c r="I435" s="29"/>
      <c r="J435" s="29"/>
      <c r="K435" s="29"/>
    </row>
    <row r="436" spans="1:673" s="59" customFormat="1">
      <c r="A436" s="58"/>
      <c r="B436" s="42" t="s">
        <v>248</v>
      </c>
      <c r="C436" s="56"/>
      <c r="D436" s="13"/>
      <c r="E436" s="15"/>
      <c r="F436" s="78"/>
      <c r="G436" s="4"/>
      <c r="H436" s="4"/>
      <c r="I436" s="4"/>
      <c r="J436" s="4"/>
      <c r="K436" s="4"/>
    </row>
    <row r="437" spans="1:673" s="59" customFormat="1">
      <c r="A437" s="58"/>
      <c r="B437" s="42" t="s">
        <v>249</v>
      </c>
      <c r="C437" s="56"/>
      <c r="D437" s="13"/>
      <c r="E437" s="15"/>
      <c r="F437" s="78"/>
      <c r="G437" s="4"/>
      <c r="H437" s="4"/>
      <c r="I437" s="4"/>
      <c r="J437" s="4"/>
      <c r="K437" s="4"/>
    </row>
    <row r="438" spans="1:673" s="59" customFormat="1">
      <c r="A438" s="58"/>
      <c r="B438" s="42" t="s">
        <v>250</v>
      </c>
      <c r="C438" s="56"/>
      <c r="D438" s="13"/>
      <c r="E438" s="15"/>
      <c r="F438" s="78"/>
      <c r="G438" s="28"/>
      <c r="H438" s="29"/>
      <c r="I438" s="29"/>
      <c r="J438" s="29"/>
      <c r="K438" s="29"/>
    </row>
    <row r="439" spans="1:673" s="59" customFormat="1">
      <c r="A439" s="58"/>
      <c r="B439" s="42" t="s">
        <v>251</v>
      </c>
      <c r="C439" s="56"/>
      <c r="D439" s="13"/>
      <c r="E439" s="15"/>
      <c r="F439" s="78"/>
      <c r="G439" s="28"/>
      <c r="H439" s="29"/>
      <c r="I439" s="29"/>
      <c r="J439" s="29"/>
      <c r="K439" s="29"/>
    </row>
    <row r="440" spans="1:673" s="59" customFormat="1">
      <c r="A440" s="58"/>
      <c r="B440" s="42" t="s">
        <v>252</v>
      </c>
      <c r="C440" s="56"/>
      <c r="D440" s="13"/>
      <c r="E440" s="15"/>
      <c r="F440" s="78"/>
      <c r="G440" s="4"/>
      <c r="H440" s="4"/>
      <c r="I440" s="4"/>
      <c r="J440" s="4"/>
      <c r="K440" s="4"/>
    </row>
    <row r="441" spans="1:673" s="59" customFormat="1">
      <c r="A441" s="58"/>
      <c r="B441" s="42" t="s">
        <v>253</v>
      </c>
      <c r="C441" s="56"/>
      <c r="D441" s="13"/>
      <c r="E441" s="15"/>
      <c r="F441" s="78"/>
      <c r="G441" s="4"/>
      <c r="H441" s="4"/>
      <c r="I441" s="4"/>
      <c r="J441" s="4"/>
      <c r="K441" s="4"/>
    </row>
    <row r="442" spans="1:673">
      <c r="A442" s="58"/>
      <c r="B442" s="42" t="s">
        <v>254</v>
      </c>
      <c r="C442" s="56"/>
      <c r="D442" s="13"/>
      <c r="E442" s="15"/>
      <c r="F442" s="78"/>
      <c r="G442" s="28"/>
      <c r="H442" s="29"/>
      <c r="I442" s="29"/>
      <c r="J442" s="29"/>
      <c r="K442" s="29"/>
    </row>
    <row r="443" spans="1:673" ht="16.5">
      <c r="A443" s="49"/>
      <c r="B443" s="31" t="str">
        <f>"Total_"&amp;B433</f>
        <v>Total_TRAVAUX ANNEXES</v>
      </c>
      <c r="C443" s="50"/>
      <c r="D443" s="51"/>
      <c r="E443" s="52"/>
      <c r="F443" s="83">
        <f>SUM(F434:F442)</f>
        <v>0</v>
      </c>
      <c r="YW443" s="3"/>
    </row>
    <row r="444" spans="1:673" ht="16.5">
      <c r="A444" s="161"/>
      <c r="B444" s="162"/>
      <c r="C444" s="162"/>
      <c r="D444" s="162"/>
      <c r="E444" s="162"/>
      <c r="F444" s="163"/>
    </row>
    <row r="445" spans="1:673" ht="16.5">
      <c r="A445" s="156" t="s">
        <v>239</v>
      </c>
      <c r="B445" s="157"/>
      <c r="C445" s="53"/>
      <c r="D445" s="54"/>
      <c r="E445" s="55"/>
      <c r="F445" s="85">
        <f>+F443+F431+F331</f>
        <v>0</v>
      </c>
    </row>
    <row r="446" spans="1:673" ht="16.5">
      <c r="A446" s="161"/>
      <c r="B446" s="162"/>
      <c r="C446" s="162"/>
      <c r="D446" s="162"/>
      <c r="E446" s="162"/>
      <c r="F446" s="163"/>
    </row>
    <row r="447" spans="1:673" s="59" customFormat="1" ht="16.5">
      <c r="A447" s="35">
        <v>5</v>
      </c>
      <c r="B447" s="36" t="s">
        <v>257</v>
      </c>
      <c r="C447" s="37"/>
      <c r="D447" s="38"/>
      <c r="E447" s="39"/>
      <c r="F447" s="84"/>
      <c r="G447" s="4"/>
      <c r="H447" s="4"/>
      <c r="I447" s="4"/>
      <c r="J447" s="4"/>
      <c r="K447" s="4"/>
    </row>
    <row r="448" spans="1:673" s="29" customFormat="1" ht="16.5">
      <c r="A448" s="10" t="s">
        <v>176</v>
      </c>
      <c r="B448" s="11" t="s">
        <v>256</v>
      </c>
      <c r="C448" s="22"/>
      <c r="D448" s="23"/>
      <c r="E448" s="27"/>
      <c r="F448" s="77"/>
      <c r="G448" s="28"/>
    </row>
    <row r="449" spans="1:673" s="29" customFormat="1">
      <c r="A449" s="40"/>
      <c r="B449" s="42" t="s">
        <v>127</v>
      </c>
      <c r="C449" s="13" t="s">
        <v>1</v>
      </c>
      <c r="D449" s="13"/>
      <c r="E449" s="15"/>
      <c r="F449" s="87">
        <f t="shared" ref="F449:F450" si="50">D449*E449</f>
        <v>0</v>
      </c>
      <c r="G449" s="28"/>
    </row>
    <row r="450" spans="1:673" s="29" customFormat="1">
      <c r="A450" s="40"/>
      <c r="B450" s="42" t="s">
        <v>46</v>
      </c>
      <c r="C450" s="13" t="s">
        <v>2</v>
      </c>
      <c r="D450" s="13"/>
      <c r="E450" s="15"/>
      <c r="F450" s="87">
        <f t="shared" si="50"/>
        <v>0</v>
      </c>
      <c r="G450" s="28"/>
    </row>
    <row r="451" spans="1:673" s="29" customFormat="1" ht="16.5">
      <c r="A451" s="18"/>
      <c r="B451" s="1" t="str">
        <f>"Sous-total "&amp;B448</f>
        <v>Sous-total  VIDEOSURVEILLANCE DES CHAMBRES SECURISEES</v>
      </c>
      <c r="C451" s="19"/>
      <c r="D451" s="20"/>
      <c r="E451" s="21"/>
      <c r="F451" s="79">
        <f>SUM(F449:F450)</f>
        <v>0</v>
      </c>
      <c r="G451" s="28"/>
    </row>
    <row r="452" spans="1:673" ht="16.5">
      <c r="A452" s="49"/>
      <c r="B452" s="31" t="str">
        <f>"Total_"&amp;B447</f>
        <v>Total_PRESTATION SUPPLEMENTAIRE EVENTUELLE N°8</v>
      </c>
      <c r="C452" s="50"/>
      <c r="D452" s="51"/>
      <c r="E452" s="52"/>
      <c r="F452" s="83"/>
      <c r="YW452" s="3"/>
    </row>
    <row r="453" spans="1:673" s="2" customFormat="1" ht="16.5">
      <c r="A453" s="156" t="s">
        <v>240</v>
      </c>
      <c r="B453" s="157"/>
      <c r="C453" s="53"/>
      <c r="D453" s="54"/>
      <c r="E453" s="55"/>
      <c r="F453" s="85">
        <f>+F451</f>
        <v>0</v>
      </c>
    </row>
    <row r="454" spans="1:673">
      <c r="G454" s="28"/>
      <c r="YW454" s="3"/>
    </row>
    <row r="455" spans="1:673" ht="15.6" customHeight="1">
      <c r="A455" s="158" t="s">
        <v>236</v>
      </c>
      <c r="B455" s="159"/>
      <c r="C455" s="159"/>
      <c r="D455" s="159"/>
      <c r="E455" s="159"/>
      <c r="F455" s="160"/>
      <c r="YW455" s="3"/>
    </row>
    <row r="456" spans="1:673" ht="15.6" customHeight="1">
      <c r="A456" s="9" t="s">
        <v>3</v>
      </c>
      <c r="B456" s="8" t="s">
        <v>108</v>
      </c>
      <c r="C456" s="8"/>
      <c r="D456" s="8"/>
      <c r="E456" s="8"/>
      <c r="F456" s="76"/>
      <c r="YW456" s="3"/>
    </row>
    <row r="457" spans="1:673" ht="16.5">
      <c r="A457" s="10" t="s">
        <v>59</v>
      </c>
      <c r="B457" s="11" t="s">
        <v>60</v>
      </c>
      <c r="C457" s="22"/>
      <c r="D457" s="23"/>
      <c r="E457" s="24"/>
      <c r="F457" s="77"/>
      <c r="YW457" s="3"/>
    </row>
    <row r="458" spans="1:673" ht="16.5">
      <c r="A458" s="12"/>
      <c r="B458" s="2" t="s">
        <v>61</v>
      </c>
      <c r="C458" s="13" t="s">
        <v>0</v>
      </c>
      <c r="D458" s="14"/>
      <c r="E458" s="15"/>
      <c r="F458" s="87">
        <f t="shared" ref="F458:F459" si="51">D458*E458</f>
        <v>0</v>
      </c>
      <c r="YW458" s="3"/>
    </row>
    <row r="459" spans="1:673" ht="16.5">
      <c r="A459" s="12"/>
      <c r="B459" s="2" t="s">
        <v>62</v>
      </c>
      <c r="C459" s="13" t="s">
        <v>0</v>
      </c>
      <c r="D459" s="14"/>
      <c r="E459" s="15"/>
      <c r="F459" s="87">
        <f t="shared" si="51"/>
        <v>0</v>
      </c>
      <c r="YW459" s="3"/>
    </row>
    <row r="460" spans="1:673" ht="16.5">
      <c r="A460" s="18"/>
      <c r="B460" s="1" t="str">
        <f>"Sous-total "&amp;B457</f>
        <v>Sous-total PREAMBULE</v>
      </c>
      <c r="C460" s="19"/>
      <c r="D460" s="20"/>
      <c r="E460" s="21"/>
      <c r="F460" s="79">
        <f>SUM(F458:F459)</f>
        <v>0</v>
      </c>
    </row>
    <row r="461" spans="1:673" ht="16.5">
      <c r="A461" s="12"/>
      <c r="B461" s="2"/>
      <c r="C461" s="13"/>
      <c r="D461" s="14"/>
      <c r="E461" s="15"/>
      <c r="F461" s="78"/>
      <c r="YW461" s="3"/>
    </row>
    <row r="462" spans="1:673" ht="16.5">
      <c r="A462" s="10" t="s">
        <v>63</v>
      </c>
      <c r="B462" s="11" t="s">
        <v>64</v>
      </c>
      <c r="C462" s="22"/>
      <c r="D462" s="23"/>
      <c r="E462" s="24"/>
      <c r="F462" s="77"/>
      <c r="YW462" s="3"/>
    </row>
    <row r="463" spans="1:673" ht="16.5">
      <c r="A463" s="12"/>
      <c r="B463" s="2" t="s">
        <v>139</v>
      </c>
      <c r="C463" s="13" t="s">
        <v>0</v>
      </c>
      <c r="D463" s="14"/>
      <c r="E463" s="15"/>
      <c r="F463" s="87">
        <f t="shared" ref="F463:F467" si="52">D463*E463</f>
        <v>0</v>
      </c>
      <c r="YW463" s="3"/>
    </row>
    <row r="464" spans="1:673" ht="16.5">
      <c r="A464" s="12"/>
      <c r="B464" s="2" t="s">
        <v>140</v>
      </c>
      <c r="C464" s="13" t="s">
        <v>0</v>
      </c>
      <c r="D464" s="14"/>
      <c r="E464" s="15"/>
      <c r="F464" s="87">
        <f t="shared" si="52"/>
        <v>0</v>
      </c>
      <c r="YW464" s="3"/>
    </row>
    <row r="465" spans="1:673" ht="16.5">
      <c r="A465" s="12"/>
      <c r="B465" s="2" t="s">
        <v>141</v>
      </c>
      <c r="C465" s="13" t="s">
        <v>0</v>
      </c>
      <c r="D465" s="14"/>
      <c r="E465" s="15"/>
      <c r="F465" s="87">
        <f t="shared" si="52"/>
        <v>0</v>
      </c>
      <c r="YW465" s="3"/>
    </row>
    <row r="466" spans="1:673" ht="16.5">
      <c r="A466" s="12"/>
      <c r="B466" s="2" t="s">
        <v>178</v>
      </c>
      <c r="C466" s="13" t="s">
        <v>0</v>
      </c>
      <c r="D466" s="14"/>
      <c r="E466" s="15"/>
      <c r="F466" s="87">
        <f t="shared" si="52"/>
        <v>0</v>
      </c>
    </row>
    <row r="467" spans="1:673" ht="16.5">
      <c r="A467" s="12"/>
      <c r="B467" s="2" t="s">
        <v>58</v>
      </c>
      <c r="C467" s="13" t="s">
        <v>0</v>
      </c>
      <c r="D467" s="14"/>
      <c r="E467" s="15"/>
      <c r="F467" s="87">
        <f t="shared" si="52"/>
        <v>0</v>
      </c>
    </row>
    <row r="468" spans="1:673" ht="16.5">
      <c r="A468" s="18"/>
      <c r="B468" s="1" t="str">
        <f>"Sous-total "&amp;B462</f>
        <v>Sous-total ALIMENTATION EN ENERGIE ELECTRIQUE</v>
      </c>
      <c r="C468" s="19"/>
      <c r="D468" s="20"/>
      <c r="E468" s="21"/>
      <c r="F468" s="79">
        <f>SUM(F463:F467)</f>
        <v>0</v>
      </c>
      <c r="YW468" s="3"/>
    </row>
    <row r="469" spans="1:673" ht="16.5">
      <c r="A469" s="12"/>
      <c r="B469" s="2"/>
      <c r="C469" s="13"/>
      <c r="D469" s="14"/>
      <c r="E469" s="15"/>
      <c r="F469" s="78"/>
      <c r="YW469" s="3"/>
    </row>
    <row r="470" spans="1:673" ht="16.5">
      <c r="A470" s="10" t="s">
        <v>65</v>
      </c>
      <c r="B470" s="11" t="s">
        <v>13</v>
      </c>
      <c r="C470" s="22"/>
      <c r="D470" s="23"/>
      <c r="E470" s="24"/>
      <c r="F470" s="77"/>
      <c r="YW470" s="3"/>
    </row>
    <row r="471" spans="1:673" ht="16.5">
      <c r="A471" s="12"/>
      <c r="B471" s="2" t="s">
        <v>66</v>
      </c>
      <c r="C471" s="13" t="s">
        <v>0</v>
      </c>
      <c r="D471" s="14"/>
      <c r="E471" s="15"/>
      <c r="F471" s="87">
        <f t="shared" ref="F471:F473" si="53">D471*E471</f>
        <v>0</v>
      </c>
    </row>
    <row r="472" spans="1:673" ht="16.5">
      <c r="A472" s="12"/>
      <c r="B472" s="2" t="s">
        <v>14</v>
      </c>
      <c r="C472" s="13" t="s">
        <v>0</v>
      </c>
      <c r="D472" s="14"/>
      <c r="E472" s="15"/>
      <c r="F472" s="87">
        <f t="shared" si="53"/>
        <v>0</v>
      </c>
    </row>
    <row r="473" spans="1:673" ht="16.5">
      <c r="A473" s="12"/>
      <c r="B473" s="2" t="s">
        <v>15</v>
      </c>
      <c r="C473" s="13" t="s">
        <v>0</v>
      </c>
      <c r="D473" s="14"/>
      <c r="E473" s="15"/>
      <c r="F473" s="87">
        <f t="shared" si="53"/>
        <v>0</v>
      </c>
    </row>
    <row r="474" spans="1:673" ht="16.5">
      <c r="A474" s="18"/>
      <c r="B474" s="1" t="str">
        <f>"Sous-total "&amp;B470</f>
        <v>Sous-total RESEAU DE TERRE</v>
      </c>
      <c r="C474" s="19"/>
      <c r="D474" s="20"/>
      <c r="E474" s="21"/>
      <c r="F474" s="79">
        <f>SUM(F471:F473)</f>
        <v>0</v>
      </c>
      <c r="YW474" s="3"/>
    </row>
    <row r="475" spans="1:673" ht="16.5">
      <c r="A475" s="12"/>
      <c r="B475" s="2"/>
      <c r="C475" s="13"/>
      <c r="D475" s="14"/>
      <c r="E475" s="15"/>
      <c r="F475" s="78"/>
      <c r="YW475" s="3"/>
    </row>
    <row r="476" spans="1:673" ht="16.5">
      <c r="A476" s="10" t="s">
        <v>67</v>
      </c>
      <c r="B476" s="11" t="s">
        <v>142</v>
      </c>
      <c r="C476" s="22"/>
      <c r="D476" s="23"/>
      <c r="E476" s="24"/>
      <c r="F476" s="77"/>
      <c r="YW476" s="3"/>
    </row>
    <row r="477" spans="1:673" ht="16.5">
      <c r="A477" s="12"/>
      <c r="B477" s="2" t="s">
        <v>143</v>
      </c>
      <c r="C477" s="56" t="s">
        <v>10</v>
      </c>
      <c r="D477" s="14"/>
      <c r="E477" s="15"/>
      <c r="F477" s="87">
        <f t="shared" ref="F477:F478" si="54">D477*E477</f>
        <v>0</v>
      </c>
    </row>
    <row r="478" spans="1:673" ht="16.5">
      <c r="A478" s="12"/>
      <c r="B478" s="2" t="s">
        <v>17</v>
      </c>
      <c r="C478" s="56" t="s">
        <v>2</v>
      </c>
      <c r="D478" s="14"/>
      <c r="E478" s="15"/>
      <c r="F478" s="87">
        <f t="shared" si="54"/>
        <v>0</v>
      </c>
    </row>
    <row r="479" spans="1:673" ht="16.5">
      <c r="A479" s="18"/>
      <c r="B479" s="1" t="str">
        <f>"Sous-total "&amp;B476</f>
        <v>Sous-total MODIFICATION DU TGBT EXISTANT</v>
      </c>
      <c r="C479" s="19"/>
      <c r="D479" s="20"/>
      <c r="E479" s="21"/>
      <c r="F479" s="79">
        <f>SUM(F477:F478)</f>
        <v>0</v>
      </c>
    </row>
    <row r="480" spans="1:673" ht="16.5">
      <c r="A480" s="12"/>
      <c r="B480" s="2"/>
      <c r="C480" s="13"/>
      <c r="D480" s="14"/>
      <c r="E480" s="15"/>
      <c r="F480" s="78"/>
      <c r="YW480" s="3"/>
    </row>
    <row r="481" spans="1:673" ht="16.5">
      <c r="A481" s="10" t="s">
        <v>68</v>
      </c>
      <c r="B481" s="11" t="s">
        <v>71</v>
      </c>
      <c r="C481" s="22"/>
      <c r="D481" s="23"/>
      <c r="E481" s="24"/>
      <c r="F481" s="77"/>
      <c r="YW481" s="3"/>
    </row>
    <row r="482" spans="1:673" ht="16.5">
      <c r="A482" s="12"/>
      <c r="B482" s="2" t="s">
        <v>72</v>
      </c>
      <c r="C482" s="56" t="s">
        <v>1</v>
      </c>
      <c r="D482" s="14"/>
      <c r="E482" s="15"/>
      <c r="F482" s="87">
        <f t="shared" ref="F482:F486" si="55">D482*E482</f>
        <v>0</v>
      </c>
    </row>
    <row r="483" spans="1:673" ht="16.5">
      <c r="A483" s="12"/>
      <c r="B483" s="2" t="s">
        <v>145</v>
      </c>
      <c r="C483" s="56" t="s">
        <v>1</v>
      </c>
      <c r="D483" s="57"/>
      <c r="E483" s="15"/>
      <c r="F483" s="87">
        <f t="shared" si="55"/>
        <v>0</v>
      </c>
    </row>
    <row r="484" spans="1:673" ht="16.5">
      <c r="A484" s="12"/>
      <c r="B484" s="2" t="s">
        <v>73</v>
      </c>
      <c r="C484" s="56" t="s">
        <v>1</v>
      </c>
      <c r="D484" s="14"/>
      <c r="E484" s="15"/>
      <c r="F484" s="87">
        <f t="shared" si="55"/>
        <v>0</v>
      </c>
      <c r="YW484" s="3"/>
    </row>
    <row r="485" spans="1:673" ht="16.5">
      <c r="A485" s="12"/>
      <c r="B485" s="2" t="s">
        <v>17</v>
      </c>
      <c r="C485" s="56" t="s">
        <v>136</v>
      </c>
      <c r="D485" s="14"/>
      <c r="E485" s="15"/>
      <c r="F485" s="87">
        <f t="shared" si="55"/>
        <v>0</v>
      </c>
      <c r="YW485" s="3"/>
    </row>
    <row r="486" spans="1:673" ht="16.5">
      <c r="A486" s="12"/>
      <c r="B486" s="2" t="s">
        <v>74</v>
      </c>
      <c r="C486" s="56" t="s">
        <v>2</v>
      </c>
      <c r="D486" s="57"/>
      <c r="E486" s="15"/>
      <c r="F486" s="87">
        <f t="shared" si="55"/>
        <v>0</v>
      </c>
      <c r="YW486" s="3"/>
    </row>
    <row r="487" spans="1:673" ht="16.5">
      <c r="A487" s="18"/>
      <c r="B487" s="1" t="str">
        <f>"Sous-total "&amp;B481</f>
        <v>Sous-total TABLEAUX ELECTRIQUES</v>
      </c>
      <c r="C487" s="19"/>
      <c r="D487" s="20"/>
      <c r="E487" s="21"/>
      <c r="F487" s="79">
        <f>SUM(F482:F486)</f>
        <v>0</v>
      </c>
      <c r="YW487" s="3"/>
    </row>
    <row r="488" spans="1:673" ht="16.5">
      <c r="A488" s="12"/>
      <c r="B488" s="2"/>
      <c r="C488" s="13"/>
      <c r="D488" s="14"/>
      <c r="E488" s="15"/>
      <c r="F488" s="78"/>
      <c r="YW488" s="3"/>
    </row>
    <row r="489" spans="1:673" ht="16.5">
      <c r="A489" s="10" t="s">
        <v>69</v>
      </c>
      <c r="B489" s="11" t="s">
        <v>144</v>
      </c>
      <c r="C489" s="22"/>
      <c r="D489" s="23"/>
      <c r="E489" s="24"/>
      <c r="F489" s="77"/>
      <c r="YW489" s="3"/>
    </row>
    <row r="490" spans="1:673">
      <c r="A490" s="25"/>
      <c r="B490" s="2" t="s">
        <v>20</v>
      </c>
      <c r="C490" s="56" t="s">
        <v>1</v>
      </c>
      <c r="D490" s="14"/>
      <c r="E490" s="15"/>
      <c r="F490" s="87">
        <f t="shared" ref="F490:F492" si="56">D490*E490</f>
        <v>0</v>
      </c>
      <c r="YW490" s="3"/>
    </row>
    <row r="491" spans="1:673" ht="16.5">
      <c r="A491" s="12"/>
      <c r="B491" s="2" t="s">
        <v>21</v>
      </c>
      <c r="C491" s="56" t="s">
        <v>1</v>
      </c>
      <c r="D491" s="14"/>
      <c r="E491" s="15"/>
      <c r="F491" s="87">
        <f t="shared" si="56"/>
        <v>0</v>
      </c>
      <c r="YW491" s="3"/>
    </row>
    <row r="492" spans="1:673" ht="16.5">
      <c r="A492" s="12"/>
      <c r="B492" s="2" t="s">
        <v>77</v>
      </c>
      <c r="C492" s="56" t="s">
        <v>136</v>
      </c>
      <c r="D492" s="14"/>
      <c r="E492" s="15"/>
      <c r="F492" s="87">
        <f t="shared" si="56"/>
        <v>0</v>
      </c>
    </row>
    <row r="493" spans="1:673" ht="16.5">
      <c r="A493" s="18"/>
      <c r="B493" s="1" t="str">
        <f>"Sous-total "&amp;B489</f>
        <v>Sous-total COUPURE D'URGENCE</v>
      </c>
      <c r="C493" s="19"/>
      <c r="D493" s="20"/>
      <c r="E493" s="21"/>
      <c r="F493" s="79">
        <f>SUM(F490:F492)</f>
        <v>0</v>
      </c>
      <c r="YW493" s="3"/>
    </row>
    <row r="494" spans="1:673" ht="16.5">
      <c r="A494" s="12"/>
      <c r="B494" s="2"/>
      <c r="C494" s="13"/>
      <c r="D494" s="16"/>
      <c r="E494" s="17"/>
      <c r="F494" s="80"/>
      <c r="YW494" s="3"/>
    </row>
    <row r="495" spans="1:673" s="2" customFormat="1" ht="16.5">
      <c r="A495" s="10" t="s">
        <v>70</v>
      </c>
      <c r="B495" s="11" t="s">
        <v>22</v>
      </c>
      <c r="C495" s="22"/>
      <c r="D495" s="23"/>
      <c r="E495" s="24"/>
      <c r="F495" s="77"/>
    </row>
    <row r="496" spans="1:673">
      <c r="A496" s="25"/>
      <c r="B496" s="2" t="s">
        <v>23</v>
      </c>
      <c r="C496" s="56" t="s">
        <v>136</v>
      </c>
      <c r="D496" s="14"/>
      <c r="E496" s="15"/>
      <c r="F496" s="87">
        <f t="shared" ref="F496:F497" si="57">D496*E496</f>
        <v>0</v>
      </c>
      <c r="YW496" s="3"/>
    </row>
    <row r="497" spans="1:673" ht="16.5">
      <c r="A497" s="12"/>
      <c r="B497" s="2" t="s">
        <v>24</v>
      </c>
      <c r="C497" s="56" t="s">
        <v>136</v>
      </c>
      <c r="D497" s="14"/>
      <c r="E497" s="15"/>
      <c r="F497" s="87">
        <f t="shared" si="57"/>
        <v>0</v>
      </c>
      <c r="YW497" s="3"/>
    </row>
    <row r="498" spans="1:673" ht="16.5">
      <c r="A498" s="18"/>
      <c r="B498" s="1" t="str">
        <f>"Sous-total "&amp;B495</f>
        <v xml:space="preserve">Sous-total DISTRIBUTION PRINCIPALE </v>
      </c>
      <c r="C498" s="19"/>
      <c r="D498" s="20"/>
      <c r="E498" s="21"/>
      <c r="F498" s="79">
        <f>SUM(F496:F497)</f>
        <v>0</v>
      </c>
    </row>
    <row r="499" spans="1:673" ht="16.5">
      <c r="A499" s="12"/>
      <c r="B499" s="2"/>
      <c r="C499" s="13"/>
      <c r="D499" s="14"/>
      <c r="E499" s="15"/>
      <c r="F499" s="78"/>
      <c r="YW499" s="3"/>
    </row>
    <row r="500" spans="1:673" ht="16.5">
      <c r="A500" s="10" t="s">
        <v>75</v>
      </c>
      <c r="B500" s="11" t="s">
        <v>80</v>
      </c>
      <c r="C500" s="22"/>
      <c r="D500" s="23"/>
      <c r="E500" s="24"/>
      <c r="F500" s="77"/>
      <c r="YW500" s="3"/>
    </row>
    <row r="501" spans="1:673" s="2" customFormat="1" ht="16.5">
      <c r="A501" s="12"/>
      <c r="B501" s="2" t="s">
        <v>81</v>
      </c>
      <c r="C501" s="56" t="s">
        <v>136</v>
      </c>
      <c r="D501" s="14"/>
      <c r="E501" s="15"/>
      <c r="F501" s="87">
        <f t="shared" ref="F501:F503" si="58">D501*E501</f>
        <v>0</v>
      </c>
    </row>
    <row r="502" spans="1:673" ht="16.5">
      <c r="A502" s="12"/>
      <c r="B502" s="2" t="s">
        <v>82</v>
      </c>
      <c r="C502" s="56" t="s">
        <v>136</v>
      </c>
      <c r="D502" s="14"/>
      <c r="E502" s="15"/>
      <c r="F502" s="87">
        <f t="shared" si="58"/>
        <v>0</v>
      </c>
      <c r="YW502" s="3"/>
    </row>
    <row r="503" spans="1:673" ht="16.5">
      <c r="A503" s="12"/>
      <c r="B503" s="2" t="s">
        <v>83</v>
      </c>
      <c r="C503" s="56" t="s">
        <v>136</v>
      </c>
      <c r="D503" s="14"/>
      <c r="E503" s="15"/>
      <c r="F503" s="87">
        <f t="shared" si="58"/>
        <v>0</v>
      </c>
      <c r="YW503" s="3"/>
    </row>
    <row r="504" spans="1:673" ht="16.5">
      <c r="A504" s="18"/>
      <c r="B504" s="1" t="str">
        <f>"Sous-total "&amp;B500</f>
        <v>Sous-total DISTRIBUTION SECONDAIRE</v>
      </c>
      <c r="C504" s="19"/>
      <c r="D504" s="20"/>
      <c r="E504" s="21"/>
      <c r="F504" s="79">
        <f>SUM(F501:F503)</f>
        <v>0</v>
      </c>
      <c r="YW504" s="3"/>
    </row>
    <row r="505" spans="1:673" ht="16.5">
      <c r="A505" s="12"/>
      <c r="B505" s="2"/>
      <c r="C505" s="13"/>
      <c r="D505" s="14"/>
      <c r="E505" s="15"/>
      <c r="F505" s="78"/>
      <c r="YW505" s="3"/>
    </row>
    <row r="506" spans="1:673" s="2" customFormat="1" ht="16.5">
      <c r="A506" s="10" t="s">
        <v>76</v>
      </c>
      <c r="B506" s="11" t="s">
        <v>109</v>
      </c>
      <c r="C506" s="22"/>
      <c r="D506" s="23"/>
      <c r="E506" s="24"/>
      <c r="F506" s="77"/>
    </row>
    <row r="507" spans="1:673" ht="16.5">
      <c r="A507" s="12"/>
      <c r="B507" s="2" t="s">
        <v>25</v>
      </c>
      <c r="C507" s="13" t="s">
        <v>1</v>
      </c>
      <c r="D507" s="14"/>
      <c r="E507" s="15"/>
      <c r="F507" s="87">
        <f t="shared" ref="F507:F521" si="59">D507*E507</f>
        <v>0</v>
      </c>
      <c r="YW507" s="3"/>
    </row>
    <row r="508" spans="1:673" ht="16.5">
      <c r="A508" s="12"/>
      <c r="B508" s="2" t="s">
        <v>26</v>
      </c>
      <c r="C508" s="13" t="s">
        <v>1</v>
      </c>
      <c r="D508" s="14"/>
      <c r="E508" s="15"/>
      <c r="F508" s="87">
        <f t="shared" si="59"/>
        <v>0</v>
      </c>
    </row>
    <row r="509" spans="1:673" ht="16.5">
      <c r="A509" s="12"/>
      <c r="B509" s="2" t="s">
        <v>27</v>
      </c>
      <c r="C509" s="13" t="s">
        <v>1</v>
      </c>
      <c r="D509" s="14"/>
      <c r="E509" s="15"/>
      <c r="F509" s="87">
        <f t="shared" si="59"/>
        <v>0</v>
      </c>
    </row>
    <row r="510" spans="1:673" ht="16.5">
      <c r="A510" s="12"/>
      <c r="B510" s="2" t="s">
        <v>84</v>
      </c>
      <c r="C510" s="13" t="s">
        <v>1</v>
      </c>
      <c r="D510" s="14"/>
      <c r="E510" s="15"/>
      <c r="F510" s="87">
        <f t="shared" si="59"/>
        <v>0</v>
      </c>
      <c r="YW510" s="3"/>
    </row>
    <row r="511" spans="1:673" ht="16.5">
      <c r="A511" s="12"/>
      <c r="B511" s="2" t="s">
        <v>110</v>
      </c>
      <c r="C511" s="13" t="s">
        <v>1</v>
      </c>
      <c r="D511" s="14"/>
      <c r="E511" s="15"/>
      <c r="F511" s="87">
        <f t="shared" si="59"/>
        <v>0</v>
      </c>
      <c r="YW511" s="3"/>
    </row>
    <row r="512" spans="1:673" ht="16.5">
      <c r="A512" s="12"/>
      <c r="B512" s="2" t="s">
        <v>111</v>
      </c>
      <c r="C512" s="13" t="s">
        <v>1</v>
      </c>
      <c r="D512" s="14"/>
      <c r="E512" s="15"/>
      <c r="F512" s="87">
        <f t="shared" si="59"/>
        <v>0</v>
      </c>
      <c r="YW512" s="3"/>
    </row>
    <row r="513" spans="1:673" ht="16.5">
      <c r="A513" s="12"/>
      <c r="B513" s="2" t="s">
        <v>28</v>
      </c>
      <c r="C513" s="13" t="s">
        <v>1</v>
      </c>
      <c r="D513" s="14"/>
      <c r="E513" s="15"/>
      <c r="F513" s="87">
        <f t="shared" si="59"/>
        <v>0</v>
      </c>
      <c r="YW513" s="3"/>
    </row>
    <row r="514" spans="1:673" ht="16.5">
      <c r="A514" s="12"/>
      <c r="B514" s="2" t="s">
        <v>29</v>
      </c>
      <c r="C514" s="13" t="s">
        <v>1</v>
      </c>
      <c r="D514" s="14"/>
      <c r="E514" s="15"/>
      <c r="F514" s="87">
        <f t="shared" si="59"/>
        <v>0</v>
      </c>
      <c r="YW514" s="3"/>
    </row>
    <row r="515" spans="1:673" ht="16.5">
      <c r="A515" s="12"/>
      <c r="B515" s="2" t="s">
        <v>30</v>
      </c>
      <c r="C515" s="13" t="s">
        <v>1</v>
      </c>
      <c r="D515" s="14"/>
      <c r="E515" s="15"/>
      <c r="F515" s="87">
        <f t="shared" si="59"/>
        <v>0</v>
      </c>
      <c r="YW515" s="3"/>
    </row>
    <row r="516" spans="1:673" ht="16.5">
      <c r="A516" s="12"/>
      <c r="B516" s="2" t="s">
        <v>86</v>
      </c>
      <c r="C516" s="13" t="s">
        <v>1</v>
      </c>
      <c r="D516" s="14"/>
      <c r="E516" s="15"/>
      <c r="F516" s="87">
        <f t="shared" si="59"/>
        <v>0</v>
      </c>
      <c r="YW516" s="3"/>
    </row>
    <row r="517" spans="1:673" ht="16.5">
      <c r="A517" s="12"/>
      <c r="B517" s="2" t="s">
        <v>31</v>
      </c>
      <c r="C517" s="56" t="s">
        <v>1</v>
      </c>
      <c r="D517" s="14"/>
      <c r="E517" s="15"/>
      <c r="F517" s="87">
        <f t="shared" si="59"/>
        <v>0</v>
      </c>
      <c r="YW517" s="3"/>
    </row>
    <row r="518" spans="1:673" ht="16.5">
      <c r="A518" s="12"/>
      <c r="B518" s="2" t="s">
        <v>85</v>
      </c>
      <c r="C518" s="13" t="s">
        <v>1</v>
      </c>
      <c r="D518" s="14"/>
      <c r="E518" s="15"/>
      <c r="F518" s="87">
        <f t="shared" si="59"/>
        <v>0</v>
      </c>
      <c r="YW518" s="3"/>
    </row>
    <row r="519" spans="1:673" ht="16.5">
      <c r="A519" s="12"/>
      <c r="B519" s="2" t="s">
        <v>32</v>
      </c>
      <c r="C519" s="13" t="s">
        <v>1</v>
      </c>
      <c r="D519" s="14"/>
      <c r="E519" s="15"/>
      <c r="F519" s="87">
        <f t="shared" si="59"/>
        <v>0</v>
      </c>
      <c r="YW519" s="3"/>
    </row>
    <row r="520" spans="1:673" ht="16.5">
      <c r="A520" s="12"/>
      <c r="B520" s="2" t="s">
        <v>33</v>
      </c>
      <c r="C520" s="13" t="s">
        <v>0</v>
      </c>
      <c r="D520" s="14"/>
      <c r="E520" s="15"/>
      <c r="F520" s="87">
        <f t="shared" si="59"/>
        <v>0</v>
      </c>
      <c r="YW520" s="3"/>
    </row>
    <row r="521" spans="1:673" ht="16.5">
      <c r="A521" s="12"/>
      <c r="B521" s="2" t="s">
        <v>34</v>
      </c>
      <c r="C521" s="13" t="s">
        <v>0</v>
      </c>
      <c r="D521" s="14"/>
      <c r="E521" s="15"/>
      <c r="F521" s="87">
        <f t="shared" si="59"/>
        <v>0</v>
      </c>
      <c r="YW521" s="3"/>
    </row>
    <row r="522" spans="1:673" ht="16.5">
      <c r="A522" s="18"/>
      <c r="B522" s="1" t="str">
        <f>"Sous-total "&amp;B506</f>
        <v>Sous-total ECLAIRAGE</v>
      </c>
      <c r="C522" s="19"/>
      <c r="D522" s="20"/>
      <c r="E522" s="21"/>
      <c r="F522" s="79">
        <f>SUM(F507:F521)</f>
        <v>0</v>
      </c>
      <c r="YW522" s="3"/>
    </row>
    <row r="523" spans="1:673" ht="16.5">
      <c r="A523" s="12"/>
      <c r="B523" s="2"/>
      <c r="C523" s="13"/>
      <c r="D523" s="14"/>
      <c r="E523" s="15"/>
      <c r="F523" s="78"/>
      <c r="YW523" s="3"/>
    </row>
    <row r="524" spans="1:673" ht="16.5">
      <c r="A524" s="10" t="s">
        <v>78</v>
      </c>
      <c r="B524" s="11" t="s">
        <v>35</v>
      </c>
      <c r="C524" s="22"/>
      <c r="D524" s="23"/>
      <c r="E524" s="24"/>
      <c r="F524" s="77"/>
      <c r="YW524" s="3"/>
    </row>
    <row r="525" spans="1:673" ht="16.5">
      <c r="A525" s="12"/>
      <c r="B525" s="2" t="s">
        <v>36</v>
      </c>
      <c r="C525" s="13" t="s">
        <v>1</v>
      </c>
      <c r="D525" s="14"/>
      <c r="E525" s="15"/>
      <c r="F525" s="87">
        <f t="shared" ref="F525:F527" si="60">D525*E525</f>
        <v>0</v>
      </c>
      <c r="YW525" s="3"/>
    </row>
    <row r="526" spans="1:673" ht="16.5">
      <c r="A526" s="12"/>
      <c r="B526" s="2" t="s">
        <v>37</v>
      </c>
      <c r="C526" s="13" t="s">
        <v>1</v>
      </c>
      <c r="D526" s="14"/>
      <c r="E526" s="15"/>
      <c r="F526" s="87">
        <f t="shared" si="60"/>
        <v>0</v>
      </c>
      <c r="YW526" s="3"/>
    </row>
    <row r="527" spans="1:673" ht="16.5">
      <c r="A527" s="12"/>
      <c r="B527" s="2" t="s">
        <v>34</v>
      </c>
      <c r="C527" s="13" t="s">
        <v>0</v>
      </c>
      <c r="D527" s="14"/>
      <c r="E527" s="15"/>
      <c r="F527" s="87">
        <f t="shared" si="60"/>
        <v>0</v>
      </c>
    </row>
    <row r="528" spans="1:673" ht="16.5">
      <c r="A528" s="18"/>
      <c r="B528" s="1" t="str">
        <f>"Sous-total "&amp;B524</f>
        <v>Sous-total ECLAIRAGE DE SECURITE</v>
      </c>
      <c r="C528" s="19"/>
      <c r="D528" s="20"/>
      <c r="E528" s="21"/>
      <c r="F528" s="79">
        <f>SUM(F525:F527)</f>
        <v>0</v>
      </c>
      <c r="YW528" s="3"/>
    </row>
    <row r="529" spans="1:673" ht="16.5">
      <c r="A529" s="12"/>
      <c r="B529" s="2"/>
      <c r="C529" s="13"/>
      <c r="D529" s="14"/>
      <c r="E529" s="15"/>
      <c r="F529" s="78"/>
      <c r="YW529" s="3"/>
    </row>
    <row r="530" spans="1:673" ht="16.5">
      <c r="A530" s="10" t="s">
        <v>79</v>
      </c>
      <c r="B530" s="1" t="s">
        <v>38</v>
      </c>
      <c r="C530" s="19"/>
      <c r="D530" s="20"/>
      <c r="E530" s="21"/>
      <c r="F530" s="79"/>
      <c r="YW530" s="3"/>
    </row>
    <row r="531" spans="1:673" ht="16.5">
      <c r="A531" s="12"/>
      <c r="B531" s="2" t="s">
        <v>129</v>
      </c>
      <c r="C531" s="56" t="s">
        <v>10</v>
      </c>
      <c r="D531" s="26"/>
      <c r="E531" s="15"/>
      <c r="F531" s="87">
        <f t="shared" ref="F531:F540" si="61">D531*E531</f>
        <v>0</v>
      </c>
      <c r="YW531" s="3"/>
    </row>
    <row r="532" spans="1:673" ht="16.5">
      <c r="A532" s="12"/>
      <c r="B532" s="2" t="s">
        <v>100</v>
      </c>
      <c r="C532" s="56" t="s">
        <v>10</v>
      </c>
      <c r="D532" s="26"/>
      <c r="E532" s="15"/>
      <c r="F532" s="87">
        <f t="shared" si="61"/>
        <v>0</v>
      </c>
      <c r="YW532" s="3"/>
    </row>
    <row r="533" spans="1:673" ht="16.5">
      <c r="A533" s="12"/>
      <c r="B533" s="2" t="s">
        <v>87</v>
      </c>
      <c r="C533" s="56" t="s">
        <v>10</v>
      </c>
      <c r="D533" s="26"/>
      <c r="E533" s="15"/>
      <c r="F533" s="87">
        <f t="shared" si="61"/>
        <v>0</v>
      </c>
    </row>
    <row r="534" spans="1:673" ht="16.5">
      <c r="A534" s="12"/>
      <c r="B534" s="2" t="s">
        <v>90</v>
      </c>
      <c r="C534" s="56" t="s">
        <v>10</v>
      </c>
      <c r="D534" s="26"/>
      <c r="E534" s="15"/>
      <c r="F534" s="87">
        <f t="shared" si="61"/>
        <v>0</v>
      </c>
      <c r="YW534" s="3"/>
    </row>
    <row r="535" spans="1:673" ht="16.5">
      <c r="A535" s="12"/>
      <c r="B535" s="2" t="s">
        <v>112</v>
      </c>
      <c r="C535" s="56" t="s">
        <v>10</v>
      </c>
      <c r="D535" s="26"/>
      <c r="E535" s="15"/>
      <c r="F535" s="87">
        <f t="shared" si="61"/>
        <v>0</v>
      </c>
    </row>
    <row r="536" spans="1:673" ht="16.5">
      <c r="A536" s="12"/>
      <c r="B536" s="2" t="s">
        <v>163</v>
      </c>
      <c r="C536" s="56" t="s">
        <v>10</v>
      </c>
      <c r="D536" s="26"/>
      <c r="E536" s="15"/>
      <c r="F536" s="87">
        <f t="shared" si="61"/>
        <v>0</v>
      </c>
    </row>
    <row r="537" spans="1:673" ht="16.5">
      <c r="A537" s="12"/>
      <c r="B537" s="2" t="s">
        <v>164</v>
      </c>
      <c r="C537" s="56" t="s">
        <v>10</v>
      </c>
      <c r="D537" s="26"/>
      <c r="E537" s="15"/>
      <c r="F537" s="87">
        <f t="shared" si="61"/>
        <v>0</v>
      </c>
    </row>
    <row r="538" spans="1:673" ht="16.5">
      <c r="A538" s="12"/>
      <c r="B538" s="2" t="s">
        <v>165</v>
      </c>
      <c r="C538" s="56" t="s">
        <v>10</v>
      </c>
      <c r="D538" s="26"/>
      <c r="E538" s="15"/>
      <c r="F538" s="87">
        <f t="shared" si="61"/>
        <v>0</v>
      </c>
      <c r="YW538" s="3"/>
    </row>
    <row r="539" spans="1:673" ht="16.5">
      <c r="A539" s="12"/>
      <c r="B539" s="2" t="s">
        <v>39</v>
      </c>
      <c r="C539" s="13" t="s">
        <v>0</v>
      </c>
      <c r="D539" s="26"/>
      <c r="E539" s="15"/>
      <c r="F539" s="87">
        <f t="shared" si="61"/>
        <v>0</v>
      </c>
      <c r="YW539" s="3"/>
    </row>
    <row r="540" spans="1:673" ht="16.5">
      <c r="A540" s="12"/>
      <c r="B540" s="2" t="s">
        <v>34</v>
      </c>
      <c r="C540" s="13" t="s">
        <v>0</v>
      </c>
      <c r="D540" s="26"/>
      <c r="E540" s="15"/>
      <c r="F540" s="87">
        <f t="shared" si="61"/>
        <v>0</v>
      </c>
      <c r="YW540" s="3"/>
    </row>
    <row r="541" spans="1:673" ht="16.5">
      <c r="A541" s="18"/>
      <c r="B541" s="1" t="str">
        <f>"Sous-total "&amp;B530</f>
        <v>Sous-total APPAREILLAGE GENERAL</v>
      </c>
      <c r="C541" s="19"/>
      <c r="D541" s="20"/>
      <c r="E541" s="21"/>
      <c r="F541" s="79">
        <f>SUM(F531:F540)</f>
        <v>0</v>
      </c>
    </row>
    <row r="542" spans="1:673" ht="16.5">
      <c r="A542" s="12"/>
      <c r="B542" s="2"/>
      <c r="C542" s="13"/>
      <c r="D542" s="16"/>
      <c r="E542" s="17"/>
      <c r="F542" s="80"/>
    </row>
    <row r="543" spans="1:673" ht="16.5">
      <c r="A543" s="10" t="s">
        <v>88</v>
      </c>
      <c r="B543" s="11" t="s">
        <v>40</v>
      </c>
      <c r="C543" s="22"/>
      <c r="D543" s="23"/>
      <c r="E543" s="27"/>
      <c r="F543" s="77"/>
    </row>
    <row r="544" spans="1:673" ht="16.5">
      <c r="A544" s="12"/>
      <c r="B544" s="2" t="s">
        <v>146</v>
      </c>
      <c r="C544" s="13" t="s">
        <v>1</v>
      </c>
      <c r="D544" s="14"/>
      <c r="E544" s="15"/>
      <c r="F544" s="87">
        <f t="shared" ref="F544:F545" si="62">D544*E544</f>
        <v>0</v>
      </c>
    </row>
    <row r="545" spans="1:673" ht="16.5">
      <c r="A545" s="12"/>
      <c r="B545" s="2" t="s">
        <v>147</v>
      </c>
      <c r="C545" s="13" t="s">
        <v>1</v>
      </c>
      <c r="D545" s="14"/>
      <c r="E545" s="15"/>
      <c r="F545" s="87">
        <f t="shared" si="62"/>
        <v>0</v>
      </c>
    </row>
    <row r="546" spans="1:673" ht="16.5">
      <c r="A546" s="18"/>
      <c r="B546" s="1" t="str">
        <f>"Sous-total "&amp;B543</f>
        <v>Sous-total EQUIPEMENTS SPECIFIQUES</v>
      </c>
      <c r="C546" s="19"/>
      <c r="D546" s="20"/>
      <c r="E546" s="21"/>
      <c r="F546" s="79">
        <f>SUM(F544:F545)</f>
        <v>0</v>
      </c>
      <c r="YW546" s="3"/>
    </row>
    <row r="547" spans="1:673" ht="16.5">
      <c r="A547" s="47"/>
      <c r="B547" s="48"/>
      <c r="C547" s="44"/>
      <c r="D547" s="45"/>
      <c r="E547" s="46"/>
      <c r="F547" s="81"/>
      <c r="G547" s="28"/>
      <c r="H547" s="29"/>
      <c r="I547" s="29"/>
      <c r="J547" s="29"/>
      <c r="K547" s="29"/>
      <c r="YW547" s="3"/>
    </row>
    <row r="548" spans="1:673" ht="16.5">
      <c r="A548" s="10" t="s">
        <v>89</v>
      </c>
      <c r="B548" s="1" t="s">
        <v>41</v>
      </c>
      <c r="C548" s="19"/>
      <c r="D548" s="20"/>
      <c r="E548" s="21"/>
      <c r="F548" s="82"/>
      <c r="YW548" s="3"/>
    </row>
    <row r="549" spans="1:673" ht="16.5">
      <c r="A549" s="12"/>
      <c r="B549" s="2" t="s">
        <v>166</v>
      </c>
      <c r="C549" s="13" t="s">
        <v>136</v>
      </c>
      <c r="D549" s="14"/>
      <c r="E549" s="15"/>
      <c r="F549" s="87">
        <f t="shared" ref="F549:F554" si="63">D549*E549</f>
        <v>0</v>
      </c>
      <c r="YW549" s="3"/>
    </row>
    <row r="550" spans="1:673" ht="16.5">
      <c r="A550" s="12"/>
      <c r="B550" s="2" t="s">
        <v>155</v>
      </c>
      <c r="C550" s="13" t="s">
        <v>136</v>
      </c>
      <c r="D550" s="14"/>
      <c r="E550" s="15"/>
      <c r="F550" s="87">
        <f t="shared" si="63"/>
        <v>0</v>
      </c>
      <c r="YW550" s="3"/>
    </row>
    <row r="551" spans="1:673" ht="16.5">
      <c r="A551" s="12"/>
      <c r="B551" s="2" t="s">
        <v>156</v>
      </c>
      <c r="C551" s="13" t="s">
        <v>136</v>
      </c>
      <c r="D551" s="14"/>
      <c r="E551" s="15"/>
      <c r="F551" s="87">
        <f t="shared" si="63"/>
        <v>0</v>
      </c>
      <c r="YW551" s="3"/>
    </row>
    <row r="552" spans="1:673" ht="16.5">
      <c r="A552" s="12"/>
      <c r="B552" s="2" t="s">
        <v>157</v>
      </c>
      <c r="C552" s="13" t="s">
        <v>136</v>
      </c>
      <c r="D552" s="14"/>
      <c r="E552" s="15"/>
      <c r="F552" s="87">
        <f t="shared" si="63"/>
        <v>0</v>
      </c>
      <c r="G552" s="28"/>
    </row>
    <row r="553" spans="1:673" ht="16.5">
      <c r="A553" s="12"/>
      <c r="B553" s="2" t="s">
        <v>158</v>
      </c>
      <c r="C553" s="13" t="s">
        <v>136</v>
      </c>
      <c r="D553" s="14"/>
      <c r="E553" s="15"/>
      <c r="F553" s="87">
        <f t="shared" si="63"/>
        <v>0</v>
      </c>
      <c r="G553" s="28"/>
    </row>
    <row r="554" spans="1:673" ht="16.5">
      <c r="A554" s="12"/>
      <c r="B554" s="2" t="s">
        <v>167</v>
      </c>
      <c r="C554" s="13" t="s">
        <v>2</v>
      </c>
      <c r="D554" s="14"/>
      <c r="E554" s="15"/>
      <c r="F554" s="87">
        <f t="shared" si="63"/>
        <v>0</v>
      </c>
      <c r="G554" s="28"/>
    </row>
    <row r="555" spans="1:673" ht="16.5">
      <c r="A555" s="18"/>
      <c r="B555" s="1" t="str">
        <f>"Sous-total "&amp;B548</f>
        <v>Sous-total ALIMENTATIONS SPECIFIQUES</v>
      </c>
      <c r="C555" s="19"/>
      <c r="D555" s="20"/>
      <c r="E555" s="21"/>
      <c r="F555" s="79">
        <f>SUM(F549:F554)</f>
        <v>0</v>
      </c>
      <c r="G555" s="28"/>
    </row>
    <row r="556" spans="1:673" ht="16.5">
      <c r="A556" s="30"/>
      <c r="B556" s="31" t="str">
        <f>"Total "&amp;B456</f>
        <v>Total ELECTRICITE COURANTS FORTS</v>
      </c>
      <c r="C556" s="32"/>
      <c r="D556" s="33"/>
      <c r="E556" s="34"/>
      <c r="F556" s="83">
        <f>+F555+F546+F541+F528+F522+F504+F498+F493+F487+F479+F474+F468+F460</f>
        <v>0</v>
      </c>
      <c r="G556" s="28"/>
    </row>
    <row r="557" spans="1:673" ht="16.5">
      <c r="A557" s="161"/>
      <c r="B557" s="162"/>
      <c r="C557" s="162"/>
      <c r="D557" s="162"/>
      <c r="E557" s="162"/>
      <c r="F557" s="163"/>
      <c r="G557" s="28"/>
      <c r="YW557" s="3"/>
    </row>
    <row r="558" spans="1:673" ht="16.5">
      <c r="A558" s="35">
        <v>3</v>
      </c>
      <c r="B558" s="36" t="s">
        <v>91</v>
      </c>
      <c r="C558" s="37"/>
      <c r="D558" s="38"/>
      <c r="E558" s="39"/>
      <c r="F558" s="84"/>
      <c r="G558" s="28"/>
    </row>
    <row r="559" spans="1:673" s="29" customFormat="1" ht="16.5">
      <c r="A559" s="10" t="s">
        <v>7</v>
      </c>
      <c r="B559" s="11" t="s">
        <v>172</v>
      </c>
      <c r="C559" s="22"/>
      <c r="D559" s="23"/>
      <c r="E559" s="27"/>
      <c r="F559" s="77"/>
      <c r="G559" s="28"/>
    </row>
    <row r="560" spans="1:673" s="29" customFormat="1">
      <c r="A560" s="40"/>
      <c r="B560" s="41" t="s">
        <v>174</v>
      </c>
      <c r="C560" s="56" t="s">
        <v>2</v>
      </c>
      <c r="D560" s="13"/>
      <c r="E560" s="15"/>
      <c r="F560" s="87">
        <f t="shared" ref="F560:F562" si="64">D560*E560</f>
        <v>0</v>
      </c>
      <c r="G560" s="28"/>
    </row>
    <row r="561" spans="1:673" s="29" customFormat="1">
      <c r="A561" s="40"/>
      <c r="B561" s="41" t="s">
        <v>175</v>
      </c>
      <c r="C561" s="56" t="s">
        <v>2</v>
      </c>
      <c r="D561" s="13"/>
      <c r="E561" s="15"/>
      <c r="F561" s="87">
        <f t="shared" si="64"/>
        <v>0</v>
      </c>
      <c r="G561" s="28"/>
    </row>
    <row r="562" spans="1:673" s="29" customFormat="1">
      <c r="A562" s="40"/>
      <c r="B562" s="41" t="s">
        <v>173</v>
      </c>
      <c r="C562" s="56" t="s">
        <v>2</v>
      </c>
      <c r="D562" s="13"/>
      <c r="E562" s="15"/>
      <c r="F562" s="87">
        <f t="shared" si="64"/>
        <v>0</v>
      </c>
      <c r="G562" s="28"/>
    </row>
    <row r="563" spans="1:673" ht="16.5">
      <c r="A563" s="18"/>
      <c r="B563" s="1" t="str">
        <f>"Sous-total "&amp;B559</f>
        <v>Sous-total DEPOSE DES INSTALLATIONS EXISTANTES</v>
      </c>
      <c r="C563" s="19"/>
      <c r="D563" s="20"/>
      <c r="E563" s="21"/>
      <c r="F563" s="79">
        <f>SUM(F560:F562)</f>
        <v>0</v>
      </c>
      <c r="G563" s="28"/>
    </row>
    <row r="564" spans="1:673" ht="16.5">
      <c r="A564" s="47"/>
      <c r="B564" s="48"/>
      <c r="C564" s="44"/>
      <c r="D564" s="45"/>
      <c r="E564" s="46"/>
      <c r="F564" s="81"/>
      <c r="G564" s="28"/>
      <c r="H564" s="29"/>
      <c r="I564" s="29"/>
      <c r="J564" s="29"/>
      <c r="K564" s="29"/>
      <c r="YW564" s="3"/>
    </row>
    <row r="565" spans="1:673" s="29" customFormat="1" ht="16.5">
      <c r="A565" s="10" t="s">
        <v>8</v>
      </c>
      <c r="B565" s="11" t="s">
        <v>42</v>
      </c>
      <c r="C565" s="22"/>
      <c r="D565" s="23"/>
      <c r="E565" s="27"/>
      <c r="F565" s="77"/>
      <c r="G565" s="28"/>
    </row>
    <row r="566" spans="1:673" s="29" customFormat="1">
      <c r="A566" s="40"/>
      <c r="B566" s="41" t="s">
        <v>159</v>
      </c>
      <c r="C566" s="56" t="s">
        <v>1</v>
      </c>
      <c r="D566" s="13"/>
      <c r="E566" s="15"/>
      <c r="F566" s="87">
        <f t="shared" ref="F566:F578" si="65">D566*E566</f>
        <v>0</v>
      </c>
      <c r="G566" s="28"/>
    </row>
    <row r="567" spans="1:673" s="29" customFormat="1">
      <c r="A567" s="40"/>
      <c r="B567" s="41" t="s">
        <v>160</v>
      </c>
      <c r="C567" s="56" t="s">
        <v>1</v>
      </c>
      <c r="D567" s="13"/>
      <c r="E567" s="15"/>
      <c r="F567" s="87">
        <f t="shared" si="65"/>
        <v>0</v>
      </c>
      <c r="G567" s="28"/>
    </row>
    <row r="568" spans="1:673" s="29" customFormat="1">
      <c r="A568" s="40"/>
      <c r="B568" s="41" t="s">
        <v>113</v>
      </c>
      <c r="C568" s="56" t="s">
        <v>1</v>
      </c>
      <c r="D568" s="13"/>
      <c r="E568" s="15"/>
      <c r="F568" s="87">
        <f t="shared" si="65"/>
        <v>0</v>
      </c>
      <c r="G568" s="28"/>
    </row>
    <row r="569" spans="1:673" s="29" customFormat="1">
      <c r="A569" s="40"/>
      <c r="B569" s="41" t="s">
        <v>153</v>
      </c>
      <c r="C569" s="56" t="s">
        <v>1</v>
      </c>
      <c r="D569" s="13"/>
      <c r="E569" s="15"/>
      <c r="F569" s="87">
        <f t="shared" si="65"/>
        <v>0</v>
      </c>
      <c r="G569" s="28"/>
    </row>
    <row r="570" spans="1:673" s="29" customFormat="1">
      <c r="A570" s="40"/>
      <c r="B570" s="41" t="s">
        <v>114</v>
      </c>
      <c r="C570" s="56" t="s">
        <v>1</v>
      </c>
      <c r="D570" s="13"/>
      <c r="E570" s="15"/>
      <c r="F570" s="87">
        <f t="shared" si="65"/>
        <v>0</v>
      </c>
      <c r="G570" s="28"/>
    </row>
    <row r="571" spans="1:673" s="29" customFormat="1">
      <c r="A571" s="25"/>
      <c r="B571" s="2" t="s">
        <v>128</v>
      </c>
      <c r="C571" s="56" t="s">
        <v>10</v>
      </c>
      <c r="D571" s="13"/>
      <c r="E571" s="15"/>
      <c r="F571" s="87">
        <f t="shared" si="65"/>
        <v>0</v>
      </c>
      <c r="G571" s="28"/>
    </row>
    <row r="572" spans="1:673" s="29" customFormat="1">
      <c r="A572" s="25"/>
      <c r="B572" s="2" t="s">
        <v>115</v>
      </c>
      <c r="C572" s="56" t="s">
        <v>1</v>
      </c>
      <c r="D572" s="13"/>
      <c r="E572" s="15"/>
      <c r="F572" s="87">
        <f t="shared" si="65"/>
        <v>0</v>
      </c>
      <c r="G572" s="28"/>
    </row>
    <row r="573" spans="1:673">
      <c r="A573" s="40"/>
      <c r="B573" s="42" t="s">
        <v>92</v>
      </c>
      <c r="C573" s="56" t="s">
        <v>0</v>
      </c>
      <c r="D573" s="13"/>
      <c r="E573" s="15"/>
      <c r="F573" s="87">
        <f t="shared" si="65"/>
        <v>0</v>
      </c>
      <c r="G573" s="28"/>
    </row>
    <row r="574" spans="1:673">
      <c r="A574" s="40"/>
      <c r="B574" s="42" t="s">
        <v>93</v>
      </c>
      <c r="C574" s="56" t="s">
        <v>0</v>
      </c>
      <c r="D574" s="13"/>
      <c r="E574" s="15"/>
      <c r="F574" s="87">
        <f t="shared" si="65"/>
        <v>0</v>
      </c>
      <c r="G574" s="28"/>
    </row>
    <row r="575" spans="1:673">
      <c r="A575" s="40"/>
      <c r="B575" s="42" t="s">
        <v>94</v>
      </c>
      <c r="C575" s="56" t="s">
        <v>0</v>
      </c>
      <c r="D575" s="13"/>
      <c r="E575" s="15"/>
      <c r="F575" s="87">
        <f t="shared" si="65"/>
        <v>0</v>
      </c>
      <c r="G575" s="28"/>
    </row>
    <row r="576" spans="1:673" s="29" customFormat="1">
      <c r="A576" s="40"/>
      <c r="B576" s="42" t="s">
        <v>103</v>
      </c>
      <c r="C576" s="56" t="s">
        <v>1</v>
      </c>
      <c r="D576" s="13"/>
      <c r="E576" s="15"/>
      <c r="F576" s="87">
        <f t="shared" si="65"/>
        <v>0</v>
      </c>
      <c r="G576" s="28"/>
    </row>
    <row r="577" spans="1:673" s="29" customFormat="1">
      <c r="A577" s="40"/>
      <c r="B577" s="42" t="s">
        <v>137</v>
      </c>
      <c r="C577" s="56" t="s">
        <v>0</v>
      </c>
      <c r="D577" s="13"/>
      <c r="E577" s="15"/>
      <c r="F577" s="87">
        <f t="shared" si="65"/>
        <v>0</v>
      </c>
      <c r="G577" s="28"/>
    </row>
    <row r="578" spans="1:673" s="29" customFormat="1" ht="16.5">
      <c r="A578" s="12"/>
      <c r="B578" s="43" t="s">
        <v>43</v>
      </c>
      <c r="C578" s="13" t="s">
        <v>0</v>
      </c>
      <c r="D578" s="13"/>
      <c r="E578" s="15"/>
      <c r="F578" s="87">
        <f t="shared" si="65"/>
        <v>0</v>
      </c>
      <c r="G578" s="28"/>
    </row>
    <row r="579" spans="1:673" s="29" customFormat="1" ht="16.5">
      <c r="A579" s="18"/>
      <c r="B579" s="1" t="str">
        <f>"Sous-total "&amp;B565</f>
        <v xml:space="preserve">Sous-total INFRASTRUCTURE VDI </v>
      </c>
      <c r="C579" s="19"/>
      <c r="D579" s="20"/>
      <c r="E579" s="21"/>
      <c r="F579" s="79">
        <f>SUM(F566:F578)</f>
        <v>0</v>
      </c>
      <c r="G579" s="28"/>
    </row>
    <row r="580" spans="1:673" ht="16.5">
      <c r="A580" s="47"/>
      <c r="B580" s="48"/>
      <c r="C580" s="44"/>
      <c r="D580" s="45"/>
      <c r="E580" s="46"/>
      <c r="F580" s="81"/>
      <c r="G580" s="28"/>
      <c r="H580" s="29"/>
      <c r="I580" s="29"/>
      <c r="J580" s="29"/>
      <c r="K580" s="29"/>
      <c r="YW580" s="3"/>
    </row>
    <row r="581" spans="1:673" ht="16.5">
      <c r="A581" s="10" t="s">
        <v>9</v>
      </c>
      <c r="B581" s="11" t="s">
        <v>107</v>
      </c>
      <c r="C581" s="22"/>
      <c r="D581" s="23"/>
      <c r="E581" s="27"/>
      <c r="F581" s="77"/>
      <c r="G581" s="28"/>
    </row>
    <row r="582" spans="1:673" s="29" customFormat="1">
      <c r="A582" s="40"/>
      <c r="B582" s="42" t="s">
        <v>130</v>
      </c>
      <c r="C582" s="56" t="s">
        <v>1</v>
      </c>
      <c r="D582" s="13"/>
      <c r="E582" s="15"/>
      <c r="F582" s="87">
        <f t="shared" ref="F582:F585" si="66">D582*E582</f>
        <v>0</v>
      </c>
      <c r="G582" s="28"/>
    </row>
    <row r="583" spans="1:673" s="29" customFormat="1">
      <c r="A583" s="40"/>
      <c r="B583" s="42" t="s">
        <v>132</v>
      </c>
      <c r="C583" s="56" t="s">
        <v>10</v>
      </c>
      <c r="D583" s="13"/>
      <c r="E583" s="15"/>
      <c r="F583" s="87">
        <f t="shared" si="66"/>
        <v>0</v>
      </c>
      <c r="G583" s="28"/>
    </row>
    <row r="584" spans="1:673" s="29" customFormat="1">
      <c r="A584" s="40"/>
      <c r="B584" s="42" t="s">
        <v>131</v>
      </c>
      <c r="C584" s="56" t="s">
        <v>1</v>
      </c>
      <c r="D584" s="13"/>
      <c r="E584" s="15"/>
      <c r="F584" s="87">
        <f t="shared" si="66"/>
        <v>0</v>
      </c>
      <c r="G584" s="28"/>
    </row>
    <row r="585" spans="1:673" s="29" customFormat="1">
      <c r="A585" s="40"/>
      <c r="B585" s="42" t="s">
        <v>46</v>
      </c>
      <c r="C585" s="56" t="s">
        <v>0</v>
      </c>
      <c r="D585" s="13"/>
      <c r="E585" s="15"/>
      <c r="F585" s="87">
        <f t="shared" si="66"/>
        <v>0</v>
      </c>
      <c r="G585" s="28"/>
    </row>
    <row r="586" spans="1:673" s="29" customFormat="1" ht="16.5">
      <c r="A586" s="18"/>
      <c r="B586" s="1" t="str">
        <f>"Sous-total "&amp;B581</f>
        <v>Sous-total SYSTÈME DE CONTRÔLE D'ACCES</v>
      </c>
      <c r="C586" s="19"/>
      <c r="D586" s="20"/>
      <c r="E586" s="21"/>
      <c r="F586" s="79">
        <f>SUM(F582:F585)</f>
        <v>0</v>
      </c>
      <c r="G586" s="28"/>
    </row>
    <row r="587" spans="1:673" ht="16.5">
      <c r="A587" s="47"/>
      <c r="B587" s="48"/>
      <c r="C587" s="44"/>
      <c r="D587" s="45"/>
      <c r="E587" s="46"/>
      <c r="F587" s="81"/>
      <c r="G587" s="28"/>
      <c r="H587" s="29"/>
      <c r="I587" s="29"/>
      <c r="J587" s="29"/>
      <c r="K587" s="29"/>
      <c r="YW587" s="3"/>
    </row>
    <row r="588" spans="1:673" s="29" customFormat="1" ht="16.5">
      <c r="A588" s="10" t="s">
        <v>11</v>
      </c>
      <c r="B588" s="11" t="s">
        <v>44</v>
      </c>
      <c r="C588" s="22"/>
      <c r="D588" s="23"/>
      <c r="E588" s="27"/>
      <c r="F588" s="77"/>
      <c r="G588" s="28"/>
    </row>
    <row r="589" spans="1:673">
      <c r="A589" s="40"/>
      <c r="B589" s="42" t="s">
        <v>95</v>
      </c>
      <c r="C589" s="13" t="s">
        <v>1</v>
      </c>
      <c r="D589" s="13"/>
      <c r="E589" s="15"/>
      <c r="F589" s="87">
        <f t="shared" ref="F589:F591" si="67">D589*E589</f>
        <v>0</v>
      </c>
      <c r="G589" s="28"/>
      <c r="YW589" s="3"/>
    </row>
    <row r="590" spans="1:673" s="29" customFormat="1">
      <c r="A590" s="40"/>
      <c r="B590" s="42" t="s">
        <v>45</v>
      </c>
      <c r="C590" s="13" t="s">
        <v>1</v>
      </c>
      <c r="D590" s="13"/>
      <c r="E590" s="15"/>
      <c r="F590" s="87">
        <f t="shared" si="67"/>
        <v>0</v>
      </c>
      <c r="G590" s="28"/>
    </row>
    <row r="591" spans="1:673" s="29" customFormat="1">
      <c r="A591" s="40"/>
      <c r="B591" s="42" t="s">
        <v>46</v>
      </c>
      <c r="C591" s="56" t="s">
        <v>0</v>
      </c>
      <c r="D591" s="13"/>
      <c r="E591" s="15"/>
      <c r="F591" s="87">
        <f t="shared" si="67"/>
        <v>0</v>
      </c>
      <c r="G591" s="28"/>
    </row>
    <row r="592" spans="1:673" s="29" customFormat="1" ht="16.5">
      <c r="A592" s="18"/>
      <c r="B592" s="1" t="str">
        <f>"Sous-total "&amp;B588</f>
        <v>Sous-total INTERPHONIE IP</v>
      </c>
      <c r="C592" s="19"/>
      <c r="D592" s="20"/>
      <c r="E592" s="21"/>
      <c r="F592" s="79">
        <f>SUM(F589:F591)</f>
        <v>0</v>
      </c>
      <c r="G592" s="28"/>
    </row>
    <row r="593" spans="1:673" ht="16.5">
      <c r="A593" s="47"/>
      <c r="B593" s="48"/>
      <c r="C593" s="44"/>
      <c r="D593" s="45"/>
      <c r="E593" s="46"/>
      <c r="F593" s="81"/>
      <c r="G593" s="28"/>
      <c r="H593" s="29"/>
      <c r="I593" s="29"/>
      <c r="J593" s="29"/>
      <c r="K593" s="29"/>
      <c r="YW593" s="3"/>
    </row>
    <row r="594" spans="1:673" s="29" customFormat="1" ht="16.5">
      <c r="A594" s="10" t="s">
        <v>12</v>
      </c>
      <c r="B594" s="11" t="s">
        <v>116</v>
      </c>
      <c r="C594" s="22"/>
      <c r="D594" s="23"/>
      <c r="E594" s="27"/>
      <c r="F594" s="77"/>
      <c r="G594" s="28"/>
    </row>
    <row r="595" spans="1:673">
      <c r="A595" s="40"/>
      <c r="B595" s="42" t="s">
        <v>117</v>
      </c>
      <c r="C595" s="13" t="s">
        <v>1</v>
      </c>
      <c r="D595" s="13"/>
      <c r="E595" s="15"/>
      <c r="F595" s="87">
        <f t="shared" ref="F595:F597" si="68">D595*E595</f>
        <v>0</v>
      </c>
      <c r="G595" s="28"/>
      <c r="YW595" s="3"/>
    </row>
    <row r="596" spans="1:673" s="29" customFormat="1">
      <c r="A596" s="40"/>
      <c r="B596" s="42" t="s">
        <v>118</v>
      </c>
      <c r="C596" s="13" t="s">
        <v>1</v>
      </c>
      <c r="D596" s="13"/>
      <c r="E596" s="15"/>
      <c r="F596" s="87">
        <f t="shared" si="68"/>
        <v>0</v>
      </c>
      <c r="G596" s="28"/>
    </row>
    <row r="597" spans="1:673" s="29" customFormat="1">
      <c r="A597" s="40"/>
      <c r="B597" s="42" t="s">
        <v>46</v>
      </c>
      <c r="C597" s="56" t="s">
        <v>0</v>
      </c>
      <c r="D597" s="13"/>
      <c r="E597" s="15"/>
      <c r="F597" s="87">
        <f t="shared" si="68"/>
        <v>0</v>
      </c>
      <c r="G597" s="28"/>
    </row>
    <row r="598" spans="1:673" s="29" customFormat="1" ht="16.5">
      <c r="A598" s="18"/>
      <c r="B598" s="1" t="str">
        <f>"Sous-total "&amp;B594</f>
        <v>Sous-total INTERPHONIE SECURISEE</v>
      </c>
      <c r="C598" s="19"/>
      <c r="D598" s="20"/>
      <c r="E598" s="21"/>
      <c r="F598" s="79">
        <f>SUM(F595:F597)</f>
        <v>0</v>
      </c>
      <c r="G598" s="28"/>
    </row>
    <row r="599" spans="1:673" ht="16.5">
      <c r="A599" s="47"/>
      <c r="B599" s="48"/>
      <c r="C599" s="44"/>
      <c r="D599" s="45"/>
      <c r="E599" s="46"/>
      <c r="F599" s="81"/>
      <c r="G599" s="28"/>
      <c r="H599" s="29"/>
      <c r="I599" s="29"/>
      <c r="J599" s="29"/>
      <c r="K599" s="29"/>
      <c r="YW599" s="3"/>
    </row>
    <row r="600" spans="1:673" s="29" customFormat="1" ht="16.5">
      <c r="A600" s="10" t="s">
        <v>16</v>
      </c>
      <c r="B600" s="11" t="s">
        <v>98</v>
      </c>
      <c r="C600" s="22"/>
      <c r="D600" s="23"/>
      <c r="E600" s="27"/>
      <c r="F600" s="77"/>
      <c r="G600" s="28"/>
    </row>
    <row r="601" spans="1:673" s="29" customFormat="1">
      <c r="A601" s="40"/>
      <c r="B601" s="42" t="s">
        <v>150</v>
      </c>
      <c r="C601" s="13" t="s">
        <v>1</v>
      </c>
      <c r="D601" s="13"/>
      <c r="E601" s="15"/>
      <c r="F601" s="87">
        <f t="shared" ref="F601:F608" si="69">D601*E601</f>
        <v>0</v>
      </c>
      <c r="G601" s="28"/>
    </row>
    <row r="602" spans="1:673" s="29" customFormat="1">
      <c r="A602" s="40"/>
      <c r="B602" s="42" t="s">
        <v>149</v>
      </c>
      <c r="C602" s="13" t="s">
        <v>1</v>
      </c>
      <c r="D602" s="13"/>
      <c r="E602" s="15"/>
      <c r="F602" s="87">
        <f t="shared" si="69"/>
        <v>0</v>
      </c>
      <c r="G602" s="28"/>
    </row>
    <row r="603" spans="1:673">
      <c r="A603" s="40"/>
      <c r="B603" s="42" t="s">
        <v>148</v>
      </c>
      <c r="C603" s="13" t="s">
        <v>1</v>
      </c>
      <c r="D603" s="13"/>
      <c r="E603" s="15"/>
      <c r="F603" s="87">
        <f t="shared" si="69"/>
        <v>0</v>
      </c>
      <c r="G603" s="28"/>
    </row>
    <row r="604" spans="1:673" s="29" customFormat="1">
      <c r="A604" s="40"/>
      <c r="B604" s="42" t="s">
        <v>96</v>
      </c>
      <c r="C604" s="13" t="s">
        <v>1</v>
      </c>
      <c r="D604" s="13"/>
      <c r="E604" s="15"/>
      <c r="F604" s="87">
        <f t="shared" si="69"/>
        <v>0</v>
      </c>
      <c r="G604" s="28"/>
    </row>
    <row r="605" spans="1:673">
      <c r="A605" s="40"/>
      <c r="B605" s="42" t="s">
        <v>133</v>
      </c>
      <c r="C605" s="56" t="s">
        <v>1</v>
      </c>
      <c r="D605" s="13"/>
      <c r="E605" s="15"/>
      <c r="F605" s="87">
        <f t="shared" si="69"/>
        <v>0</v>
      </c>
      <c r="G605" s="28"/>
    </row>
    <row r="606" spans="1:673">
      <c r="A606" s="40"/>
      <c r="B606" s="42" t="s">
        <v>97</v>
      </c>
      <c r="C606" s="13" t="s">
        <v>1</v>
      </c>
      <c r="D606" s="13"/>
      <c r="E606" s="15"/>
      <c r="F606" s="87">
        <f t="shared" si="69"/>
        <v>0</v>
      </c>
      <c r="G606" s="28"/>
      <c r="YW606" s="3"/>
    </row>
    <row r="607" spans="1:673" s="29" customFormat="1">
      <c r="A607" s="40"/>
      <c r="B607" s="42" t="s">
        <v>151</v>
      </c>
      <c r="C607" s="56" t="s">
        <v>1</v>
      </c>
      <c r="D607" s="13"/>
      <c r="E607" s="15"/>
      <c r="F607" s="87">
        <f t="shared" si="69"/>
        <v>0</v>
      </c>
      <c r="G607" s="28"/>
    </row>
    <row r="608" spans="1:673" s="29" customFormat="1">
      <c r="A608" s="40"/>
      <c r="B608" s="42" t="s">
        <v>46</v>
      </c>
      <c r="C608" s="56" t="s">
        <v>0</v>
      </c>
      <c r="D608" s="13"/>
      <c r="E608" s="15"/>
      <c r="F608" s="87">
        <f t="shared" si="69"/>
        <v>0</v>
      </c>
      <c r="G608" s="28"/>
    </row>
    <row r="609" spans="1:673" s="29" customFormat="1" ht="16.5">
      <c r="A609" s="18"/>
      <c r="B609" s="1" t="str">
        <f>"Sous-total "&amp;B600</f>
        <v>Sous-total APPEL MALADE</v>
      </c>
      <c r="C609" s="19"/>
      <c r="D609" s="20"/>
      <c r="E609" s="21"/>
      <c r="F609" s="79">
        <f>SUM(F601:F608)</f>
        <v>0</v>
      </c>
      <c r="G609" s="28"/>
    </row>
    <row r="610" spans="1:673" ht="16.5">
      <c r="A610" s="47"/>
      <c r="B610" s="48"/>
      <c r="C610" s="44"/>
      <c r="D610" s="45"/>
      <c r="E610" s="46"/>
      <c r="F610" s="81"/>
      <c r="G610" s="28"/>
      <c r="H610" s="29"/>
      <c r="I610" s="29"/>
      <c r="J610" s="29"/>
      <c r="K610" s="29"/>
      <c r="YW610" s="3"/>
    </row>
    <row r="611" spans="1:673" ht="16.5">
      <c r="A611" s="10" t="s">
        <v>18</v>
      </c>
      <c r="B611" s="11" t="s">
        <v>99</v>
      </c>
      <c r="C611" s="22"/>
      <c r="D611" s="23"/>
      <c r="E611" s="27"/>
      <c r="F611" s="77"/>
      <c r="G611" s="28"/>
      <c r="YW611" s="3"/>
    </row>
    <row r="612" spans="1:673" s="29" customFormat="1">
      <c r="A612" s="40"/>
      <c r="B612" s="42" t="s">
        <v>100</v>
      </c>
      <c r="C612" s="13" t="s">
        <v>1</v>
      </c>
      <c r="D612" s="13"/>
      <c r="E612" s="15"/>
      <c r="F612" s="87">
        <f t="shared" ref="F612:F613" si="70">D612*E612</f>
        <v>0</v>
      </c>
      <c r="G612" s="28"/>
    </row>
    <row r="613" spans="1:673" s="29" customFormat="1">
      <c r="A613" s="40"/>
      <c r="B613" s="42" t="s">
        <v>46</v>
      </c>
      <c r="C613" s="13" t="s">
        <v>2</v>
      </c>
      <c r="D613" s="13"/>
      <c r="E613" s="15"/>
      <c r="F613" s="87">
        <f t="shared" si="70"/>
        <v>0</v>
      </c>
      <c r="G613" s="28"/>
    </row>
    <row r="614" spans="1:673" s="29" customFormat="1" ht="16.5">
      <c r="A614" s="18"/>
      <c r="B614" s="1" t="str">
        <f>"Sous-total "&amp;B611</f>
        <v>Sous-total DISTRIBUTION DE L'HEURE</v>
      </c>
      <c r="C614" s="19"/>
      <c r="D614" s="20"/>
      <c r="E614" s="21"/>
      <c r="F614" s="79">
        <f>SUM(F612:F613)</f>
        <v>0</v>
      </c>
      <c r="G614" s="28"/>
    </row>
    <row r="615" spans="1:673" ht="16.5">
      <c r="A615" s="47"/>
      <c r="B615" s="48"/>
      <c r="C615" s="44"/>
      <c r="D615" s="45"/>
      <c r="E615" s="46"/>
      <c r="F615" s="81"/>
      <c r="G615" s="28"/>
      <c r="H615" s="29"/>
      <c r="I615" s="29"/>
      <c r="J615" s="29"/>
      <c r="K615" s="29"/>
      <c r="YW615" s="3"/>
    </row>
    <row r="616" spans="1:673" s="29" customFormat="1" ht="16.5">
      <c r="A616" s="10" t="s">
        <v>19</v>
      </c>
      <c r="B616" s="11" t="s">
        <v>177</v>
      </c>
      <c r="C616" s="22"/>
      <c r="D616" s="23"/>
      <c r="E616" s="27"/>
      <c r="F616" s="77"/>
      <c r="G616" s="28"/>
    </row>
    <row r="617" spans="1:673" s="29" customFormat="1">
      <c r="A617" s="40"/>
      <c r="B617" s="42" t="s">
        <v>134</v>
      </c>
      <c r="C617" s="56" t="s">
        <v>2</v>
      </c>
      <c r="D617" s="13"/>
      <c r="E617" s="15"/>
      <c r="F617" s="87">
        <f t="shared" ref="F617:F618" si="71">D617*E617</f>
        <v>0</v>
      </c>
      <c r="G617" s="28"/>
    </row>
    <row r="618" spans="1:673" s="29" customFormat="1">
      <c r="A618" s="40"/>
      <c r="B618" s="42" t="s">
        <v>101</v>
      </c>
      <c r="C618" s="56" t="s">
        <v>1</v>
      </c>
      <c r="D618" s="13"/>
      <c r="E618" s="15"/>
      <c r="F618" s="87">
        <f t="shared" si="71"/>
        <v>0</v>
      </c>
      <c r="G618" s="28"/>
    </row>
    <row r="619" spans="1:673" s="29" customFormat="1" ht="16.5">
      <c r="A619" s="18"/>
      <c r="B619" s="1" t="str">
        <f>"Sous-total "&amp;B616</f>
        <v>Sous-total BORNES WIFI ET DECT</v>
      </c>
      <c r="C619" s="19"/>
      <c r="D619" s="20"/>
      <c r="E619" s="21"/>
      <c r="F619" s="79">
        <f>SUM(F617:F618)</f>
        <v>0</v>
      </c>
      <c r="G619" s="28"/>
    </row>
    <row r="620" spans="1:673" ht="16.5">
      <c r="A620" s="47"/>
      <c r="B620" s="48"/>
      <c r="C620" s="44"/>
      <c r="D620" s="45"/>
      <c r="E620" s="46"/>
      <c r="F620" s="81"/>
      <c r="G620" s="28"/>
      <c r="H620" s="29"/>
      <c r="I620" s="29"/>
      <c r="J620" s="29"/>
      <c r="K620" s="29"/>
      <c r="YW620" s="3"/>
    </row>
    <row r="621" spans="1:673" s="29" customFormat="1" ht="16.5">
      <c r="A621" s="10" t="s">
        <v>154</v>
      </c>
      <c r="B621" s="11" t="s">
        <v>102</v>
      </c>
      <c r="C621" s="22"/>
      <c r="D621" s="23"/>
      <c r="E621" s="27"/>
      <c r="F621" s="77"/>
      <c r="G621" s="28"/>
    </row>
    <row r="622" spans="1:673" s="29" customFormat="1">
      <c r="A622" s="40"/>
      <c r="B622" s="42" t="s">
        <v>119</v>
      </c>
      <c r="C622" s="56" t="s">
        <v>1</v>
      </c>
      <c r="D622" s="13"/>
      <c r="E622" s="15"/>
      <c r="F622" s="87">
        <f t="shared" ref="F622:F630" si="72">D622*E622</f>
        <v>0</v>
      </c>
      <c r="G622" s="28"/>
    </row>
    <row r="623" spans="1:673" s="29" customFormat="1">
      <c r="A623" s="40"/>
      <c r="B623" s="42" t="s">
        <v>120</v>
      </c>
      <c r="C623" s="56" t="s">
        <v>10</v>
      </c>
      <c r="D623" s="13"/>
      <c r="E623" s="15"/>
      <c r="F623" s="87">
        <f t="shared" si="72"/>
        <v>0</v>
      </c>
      <c r="G623" s="28"/>
    </row>
    <row r="624" spans="1:673" s="29" customFormat="1">
      <c r="A624" s="40"/>
      <c r="B624" s="42" t="s">
        <v>135</v>
      </c>
      <c r="C624" s="13" t="s">
        <v>1</v>
      </c>
      <c r="D624" s="13"/>
      <c r="E624" s="15"/>
      <c r="F624" s="87">
        <f t="shared" si="72"/>
        <v>0</v>
      </c>
      <c r="G624" s="28"/>
    </row>
    <row r="625" spans="1:673" s="29" customFormat="1">
      <c r="A625" s="40"/>
      <c r="B625" s="42" t="s">
        <v>123</v>
      </c>
      <c r="C625" s="56" t="s">
        <v>1</v>
      </c>
      <c r="D625" s="13"/>
      <c r="E625" s="15"/>
      <c r="F625" s="87">
        <f t="shared" si="72"/>
        <v>0</v>
      </c>
      <c r="G625" s="28"/>
    </row>
    <row r="626" spans="1:673" s="29" customFormat="1">
      <c r="A626" s="40"/>
      <c r="B626" s="42" t="s">
        <v>121</v>
      </c>
      <c r="C626" s="56" t="s">
        <v>1</v>
      </c>
      <c r="D626" s="13"/>
      <c r="E626" s="15"/>
      <c r="F626" s="87">
        <f t="shared" si="72"/>
        <v>0</v>
      </c>
      <c r="G626" s="28"/>
    </row>
    <row r="627" spans="1:673" s="29" customFormat="1">
      <c r="A627" s="40"/>
      <c r="B627" s="42" t="s">
        <v>122</v>
      </c>
      <c r="C627" s="56" t="s">
        <v>1</v>
      </c>
      <c r="D627" s="13"/>
      <c r="E627" s="15"/>
      <c r="F627" s="87">
        <f t="shared" si="72"/>
        <v>0</v>
      </c>
      <c r="G627" s="28"/>
    </row>
    <row r="628" spans="1:673">
      <c r="A628" s="40"/>
      <c r="B628" s="42" t="s">
        <v>124</v>
      </c>
      <c r="C628" s="56" t="s">
        <v>1</v>
      </c>
      <c r="D628" s="13"/>
      <c r="E628" s="15"/>
      <c r="F628" s="87">
        <f t="shared" si="72"/>
        <v>0</v>
      </c>
      <c r="G628" s="28"/>
      <c r="YW628" s="3"/>
    </row>
    <row r="629" spans="1:673" s="29" customFormat="1">
      <c r="A629" s="40"/>
      <c r="B629" s="42" t="s">
        <v>125</v>
      </c>
      <c r="C629" s="56" t="s">
        <v>1</v>
      </c>
      <c r="D629" s="13"/>
      <c r="E629" s="15"/>
      <c r="F629" s="87">
        <f t="shared" si="72"/>
        <v>0</v>
      </c>
      <c r="G629" s="28"/>
    </row>
    <row r="630" spans="1:673" s="29" customFormat="1">
      <c r="A630" s="40"/>
      <c r="B630" s="42" t="s">
        <v>126</v>
      </c>
      <c r="C630" s="13" t="s">
        <v>2</v>
      </c>
      <c r="D630" s="13"/>
      <c r="E630" s="15"/>
      <c r="F630" s="87">
        <f t="shared" si="72"/>
        <v>0</v>
      </c>
      <c r="G630" s="28"/>
    </row>
    <row r="631" spans="1:673" s="29" customFormat="1" ht="16.5">
      <c r="A631" s="18"/>
      <c r="B631" s="1" t="str">
        <f>"Sous-total "&amp;B621</f>
        <v>Sous-total SYSTÈME ANTI-AGRESSION</v>
      </c>
      <c r="C631" s="19"/>
      <c r="D631" s="20"/>
      <c r="E631" s="21"/>
      <c r="F631" s="79">
        <f>SUM(F622:F630)</f>
        <v>0</v>
      </c>
      <c r="G631" s="28"/>
    </row>
    <row r="632" spans="1:673" ht="16.5">
      <c r="A632" s="47"/>
      <c r="B632" s="48"/>
      <c r="C632" s="44"/>
      <c r="D632" s="45"/>
      <c r="E632" s="46"/>
      <c r="F632" s="81"/>
      <c r="G632" s="28"/>
      <c r="H632" s="29"/>
      <c r="I632" s="29"/>
      <c r="J632" s="29"/>
      <c r="K632" s="29"/>
      <c r="YW632" s="3"/>
    </row>
    <row r="633" spans="1:673" s="29" customFormat="1" ht="16.5">
      <c r="A633" s="10" t="s">
        <v>170</v>
      </c>
      <c r="B633" s="11" t="s">
        <v>104</v>
      </c>
      <c r="C633" s="22"/>
      <c r="D633" s="23"/>
      <c r="E633" s="27"/>
      <c r="F633" s="77"/>
      <c r="G633" s="28"/>
    </row>
    <row r="634" spans="1:673" s="29" customFormat="1">
      <c r="A634" s="40"/>
      <c r="B634" s="42" t="s">
        <v>127</v>
      </c>
      <c r="C634" s="13" t="s">
        <v>1</v>
      </c>
      <c r="D634" s="13"/>
      <c r="E634" s="15"/>
      <c r="F634" s="78"/>
      <c r="G634" s="28"/>
    </row>
    <row r="635" spans="1:673">
      <c r="A635" s="40"/>
      <c r="B635" s="42" t="s">
        <v>105</v>
      </c>
      <c r="C635" s="56" t="s">
        <v>1</v>
      </c>
      <c r="D635" s="13"/>
      <c r="E635" s="15"/>
      <c r="F635" s="78"/>
      <c r="G635" s="28"/>
      <c r="YW635" s="3"/>
    </row>
    <row r="636" spans="1:673" s="29" customFormat="1">
      <c r="A636" s="40"/>
      <c r="B636" s="42" t="s">
        <v>106</v>
      </c>
      <c r="C636" s="56" t="s">
        <v>1</v>
      </c>
      <c r="D636" s="13"/>
      <c r="E636" s="15"/>
      <c r="F636" s="78"/>
      <c r="G636" s="28"/>
    </row>
    <row r="637" spans="1:673" s="29" customFormat="1">
      <c r="A637" s="40"/>
      <c r="B637" s="42" t="s">
        <v>46</v>
      </c>
      <c r="C637" s="13" t="s">
        <v>2</v>
      </c>
      <c r="D637" s="13"/>
      <c r="E637" s="15"/>
      <c r="F637" s="78"/>
      <c r="G637" s="28"/>
    </row>
    <row r="638" spans="1:673" s="29" customFormat="1" ht="16.5">
      <c r="A638" s="18"/>
      <c r="B638" s="1" t="str">
        <f>"Sous-total "&amp;B633</f>
        <v>Sous-total SYSTÈME DE VIDEOSURVEILLANCE</v>
      </c>
      <c r="C638" s="19"/>
      <c r="D638" s="20"/>
      <c r="E638" s="21"/>
      <c r="F638" s="79">
        <f>SUM(F634:F637)</f>
        <v>0</v>
      </c>
      <c r="G638" s="28"/>
    </row>
    <row r="639" spans="1:673" ht="16.5">
      <c r="A639" s="47"/>
      <c r="B639" s="48"/>
      <c r="C639" s="44"/>
      <c r="D639" s="45"/>
      <c r="E639" s="46"/>
      <c r="F639" s="81"/>
      <c r="G639" s="28"/>
      <c r="H639" s="29"/>
      <c r="I639" s="29"/>
      <c r="J639" s="29"/>
      <c r="K639" s="29"/>
      <c r="YW639" s="3"/>
    </row>
    <row r="640" spans="1:673" s="29" customFormat="1" ht="16.5">
      <c r="A640" s="10" t="s">
        <v>171</v>
      </c>
      <c r="B640" s="11" t="s">
        <v>47</v>
      </c>
      <c r="C640" s="19"/>
      <c r="D640" s="23"/>
      <c r="E640" s="27"/>
      <c r="F640" s="77"/>
      <c r="G640" s="28"/>
    </row>
    <row r="641" spans="1:673" s="29" customFormat="1">
      <c r="A641" s="40"/>
      <c r="B641" s="42" t="s">
        <v>169</v>
      </c>
      <c r="C641" s="56" t="s">
        <v>2</v>
      </c>
      <c r="D641" s="13"/>
      <c r="E641" s="15"/>
      <c r="F641" s="87">
        <f t="shared" ref="F641:F653" si="73">D641*E641</f>
        <v>0</v>
      </c>
      <c r="G641" s="28"/>
    </row>
    <row r="642" spans="1:673" s="29" customFormat="1">
      <c r="A642" s="40"/>
      <c r="B642" s="42" t="s">
        <v>48</v>
      </c>
      <c r="C642" s="13" t="s">
        <v>1</v>
      </c>
      <c r="D642" s="13"/>
      <c r="E642" s="15"/>
      <c r="F642" s="87">
        <f t="shared" si="73"/>
        <v>0</v>
      </c>
      <c r="G642" s="28"/>
    </row>
    <row r="643" spans="1:673">
      <c r="A643" s="40"/>
      <c r="B643" s="42" t="s">
        <v>49</v>
      </c>
      <c r="C643" s="13" t="s">
        <v>1</v>
      </c>
      <c r="D643" s="13"/>
      <c r="E643" s="15"/>
      <c r="F643" s="87">
        <f t="shared" si="73"/>
        <v>0</v>
      </c>
      <c r="G643" s="28"/>
    </row>
    <row r="644" spans="1:673">
      <c r="A644" s="40"/>
      <c r="B644" s="42" t="s">
        <v>50</v>
      </c>
      <c r="C644" s="13" t="s">
        <v>1</v>
      </c>
      <c r="D644" s="13"/>
      <c r="E644" s="15"/>
      <c r="F644" s="87">
        <f t="shared" si="73"/>
        <v>0</v>
      </c>
      <c r="G644" s="28"/>
    </row>
    <row r="645" spans="1:673">
      <c r="A645" s="40"/>
      <c r="B645" s="42" t="s">
        <v>51</v>
      </c>
      <c r="C645" s="13" t="s">
        <v>1</v>
      </c>
      <c r="D645" s="13"/>
      <c r="E645" s="15"/>
      <c r="F645" s="87">
        <f t="shared" si="73"/>
        <v>0</v>
      </c>
      <c r="G645" s="28"/>
      <c r="YW645" s="3"/>
    </row>
    <row r="646" spans="1:673">
      <c r="A646" s="40"/>
      <c r="B646" s="42" t="s">
        <v>52</v>
      </c>
      <c r="C646" s="13" t="s">
        <v>1</v>
      </c>
      <c r="D646" s="13"/>
      <c r="E646" s="15"/>
      <c r="F646" s="87">
        <f t="shared" si="73"/>
        <v>0</v>
      </c>
      <c r="G646" s="28"/>
      <c r="YW646" s="3"/>
    </row>
    <row r="647" spans="1:673">
      <c r="A647" s="40"/>
      <c r="B647" s="42" t="s">
        <v>53</v>
      </c>
      <c r="C647" s="13" t="s">
        <v>1</v>
      </c>
      <c r="D647" s="13"/>
      <c r="E647" s="15"/>
      <c r="F647" s="87">
        <f t="shared" si="73"/>
        <v>0</v>
      </c>
      <c r="YW647" s="3"/>
    </row>
    <row r="648" spans="1:673">
      <c r="A648" s="40"/>
      <c r="B648" s="42" t="s">
        <v>152</v>
      </c>
      <c r="C648" s="56" t="s">
        <v>1</v>
      </c>
      <c r="D648" s="13"/>
      <c r="E648" s="15"/>
      <c r="F648" s="87">
        <f t="shared" si="73"/>
        <v>0</v>
      </c>
      <c r="YW648" s="3"/>
    </row>
    <row r="649" spans="1:673">
      <c r="A649" s="40"/>
      <c r="B649" s="42" t="s">
        <v>54</v>
      </c>
      <c r="C649" s="56" t="s">
        <v>2</v>
      </c>
      <c r="D649" s="13"/>
      <c r="E649" s="15"/>
      <c r="F649" s="87">
        <f t="shared" si="73"/>
        <v>0</v>
      </c>
    </row>
    <row r="650" spans="1:673">
      <c r="A650" s="40"/>
      <c r="B650" s="42" t="s">
        <v>55</v>
      </c>
      <c r="C650" s="13" t="s">
        <v>2</v>
      </c>
      <c r="D650" s="13"/>
      <c r="E650" s="15"/>
      <c r="F650" s="87">
        <f t="shared" si="73"/>
        <v>0</v>
      </c>
    </row>
    <row r="651" spans="1:673">
      <c r="A651" s="40"/>
      <c r="B651" s="42" t="s">
        <v>56</v>
      </c>
      <c r="C651" s="13" t="s">
        <v>2</v>
      </c>
      <c r="D651" s="13"/>
      <c r="E651" s="15"/>
      <c r="F651" s="87">
        <f t="shared" si="73"/>
        <v>0</v>
      </c>
    </row>
    <row r="652" spans="1:673">
      <c r="A652" s="40"/>
      <c r="B652" s="42" t="s">
        <v>57</v>
      </c>
      <c r="C652" s="13" t="s">
        <v>2</v>
      </c>
      <c r="D652" s="13"/>
      <c r="E652" s="15"/>
      <c r="F652" s="87">
        <f t="shared" si="73"/>
        <v>0</v>
      </c>
      <c r="YW652" s="3"/>
    </row>
    <row r="653" spans="1:673">
      <c r="A653" s="40"/>
      <c r="B653" s="42" t="s">
        <v>168</v>
      </c>
      <c r="C653" s="13" t="s">
        <v>2</v>
      </c>
      <c r="D653" s="13"/>
      <c r="E653" s="15"/>
      <c r="F653" s="87">
        <f t="shared" si="73"/>
        <v>0</v>
      </c>
      <c r="YW653" s="3"/>
    </row>
    <row r="654" spans="1:673" ht="16.5">
      <c r="A654" s="18"/>
      <c r="B654" s="1" t="str">
        <f>"Sous-total "&amp;B640</f>
        <v>Sous-total SYSTÈME DE SECURITE INCENDIE</v>
      </c>
      <c r="C654" s="19"/>
      <c r="D654" s="20"/>
      <c r="E654" s="21"/>
      <c r="F654" s="79">
        <f>SUM(F641:F653)</f>
        <v>0</v>
      </c>
      <c r="YW654" s="3"/>
    </row>
    <row r="655" spans="1:673" ht="16.5">
      <c r="A655" s="47"/>
      <c r="B655" s="48"/>
      <c r="C655" s="44"/>
      <c r="D655" s="45"/>
      <c r="E655" s="46"/>
      <c r="F655" s="81"/>
      <c r="G655" s="28"/>
      <c r="H655" s="29"/>
      <c r="I655" s="29"/>
      <c r="J655" s="29"/>
      <c r="K655" s="29"/>
      <c r="YW655" s="3"/>
    </row>
    <row r="656" spans="1:673" ht="16.5">
      <c r="A656" s="49"/>
      <c r="B656" s="31" t="str">
        <f>"Total_"&amp;B558</f>
        <v>Total_ELECTRICITE COURANTS FAIBLES</v>
      </c>
      <c r="C656" s="50"/>
      <c r="D656" s="51"/>
      <c r="E656" s="52"/>
      <c r="F656" s="83">
        <f>+F654+F638+F631+F619+F614+F609+F598+F592+F586+F579+F563</f>
        <v>0</v>
      </c>
      <c r="G656" s="28"/>
      <c r="H656" s="29"/>
      <c r="I656" s="29"/>
      <c r="J656" s="29"/>
      <c r="K656" s="29"/>
    </row>
    <row r="657" spans="1:673" s="59" customFormat="1" ht="12" customHeight="1">
      <c r="A657" s="47"/>
      <c r="B657" s="48"/>
      <c r="C657" s="44"/>
      <c r="D657" s="45"/>
      <c r="E657" s="46"/>
      <c r="F657" s="81"/>
      <c r="G657" s="28"/>
      <c r="H657" s="29"/>
      <c r="I657" s="29"/>
      <c r="J657" s="29"/>
      <c r="K657" s="29"/>
    </row>
    <row r="658" spans="1:673" s="59" customFormat="1" ht="12" customHeight="1">
      <c r="A658" s="35">
        <v>4</v>
      </c>
      <c r="B658" s="36" t="s">
        <v>161</v>
      </c>
      <c r="C658" s="37"/>
      <c r="D658" s="38"/>
      <c r="E658" s="39"/>
      <c r="F658" s="84"/>
      <c r="G658" s="4"/>
      <c r="H658" s="4"/>
      <c r="I658" s="4"/>
      <c r="J658" s="4"/>
      <c r="K658" s="4"/>
    </row>
    <row r="659" spans="1:673" s="59" customFormat="1">
      <c r="A659" s="58"/>
      <c r="B659" s="42" t="s">
        <v>162</v>
      </c>
      <c r="C659" s="56" t="s">
        <v>2</v>
      </c>
      <c r="D659" s="13"/>
      <c r="E659" s="15"/>
      <c r="F659" s="87">
        <f t="shared" ref="F659" si="74">D659*E659</f>
        <v>0</v>
      </c>
      <c r="G659" s="28"/>
      <c r="H659" s="29"/>
      <c r="I659" s="29"/>
      <c r="J659" s="29"/>
      <c r="K659" s="29"/>
    </row>
    <row r="660" spans="1:673" s="59" customFormat="1">
      <c r="A660" s="58"/>
      <c r="B660" s="42" t="s">
        <v>247</v>
      </c>
      <c r="C660" s="56"/>
      <c r="D660" s="13"/>
      <c r="E660" s="15"/>
      <c r="F660" s="78"/>
      <c r="G660" s="28"/>
      <c r="H660" s="29"/>
      <c r="I660" s="29"/>
      <c r="J660" s="29"/>
      <c r="K660" s="29"/>
    </row>
    <row r="661" spans="1:673" s="59" customFormat="1">
      <c r="A661" s="58"/>
      <c r="B661" s="42" t="s">
        <v>248</v>
      </c>
      <c r="C661" s="56"/>
      <c r="D661" s="13"/>
      <c r="E661" s="15"/>
      <c r="F661" s="78"/>
      <c r="G661" s="4"/>
      <c r="H661" s="4"/>
      <c r="I661" s="4"/>
      <c r="J661" s="4"/>
      <c r="K661" s="4"/>
    </row>
    <row r="662" spans="1:673" s="59" customFormat="1">
      <c r="A662" s="58"/>
      <c r="B662" s="42" t="s">
        <v>249</v>
      </c>
      <c r="C662" s="56"/>
      <c r="D662" s="13"/>
      <c r="E662" s="15"/>
      <c r="F662" s="78"/>
      <c r="G662" s="4"/>
      <c r="H662" s="4"/>
      <c r="I662" s="4"/>
      <c r="J662" s="4"/>
      <c r="K662" s="4"/>
    </row>
    <row r="663" spans="1:673" s="59" customFormat="1">
      <c r="A663" s="58"/>
      <c r="B663" s="42" t="s">
        <v>250</v>
      </c>
      <c r="C663" s="56"/>
      <c r="D663" s="13"/>
      <c r="E663" s="15"/>
      <c r="F663" s="78"/>
      <c r="G663" s="28"/>
      <c r="H663" s="29"/>
      <c r="I663" s="29"/>
      <c r="J663" s="29"/>
      <c r="K663" s="29"/>
    </row>
    <row r="664" spans="1:673" s="59" customFormat="1">
      <c r="A664" s="58"/>
      <c r="B664" s="42" t="s">
        <v>251</v>
      </c>
      <c r="C664" s="56"/>
      <c r="D664" s="13"/>
      <c r="E664" s="15"/>
      <c r="F664" s="78"/>
      <c r="G664" s="28"/>
      <c r="H664" s="29"/>
      <c r="I664" s="29"/>
      <c r="J664" s="29"/>
      <c r="K664" s="29"/>
    </row>
    <row r="665" spans="1:673" s="59" customFormat="1">
      <c r="A665" s="58"/>
      <c r="B665" s="42" t="s">
        <v>252</v>
      </c>
      <c r="C665" s="56"/>
      <c r="D665" s="13"/>
      <c r="E665" s="15"/>
      <c r="F665" s="78"/>
      <c r="G665" s="4"/>
      <c r="H665" s="4"/>
      <c r="I665" s="4"/>
      <c r="J665" s="4"/>
      <c r="K665" s="4"/>
    </row>
    <row r="666" spans="1:673" s="59" customFormat="1">
      <c r="A666" s="58"/>
      <c r="B666" s="42" t="s">
        <v>253</v>
      </c>
      <c r="C666" s="56"/>
      <c r="D666" s="13"/>
      <c r="E666" s="15"/>
      <c r="F666" s="78"/>
      <c r="G666" s="4"/>
      <c r="H666" s="4"/>
      <c r="I666" s="4"/>
      <c r="J666" s="4"/>
      <c r="K666" s="4"/>
    </row>
    <row r="667" spans="1:673">
      <c r="A667" s="58"/>
      <c r="B667" s="42" t="s">
        <v>254</v>
      </c>
      <c r="C667" s="56"/>
      <c r="D667" s="13"/>
      <c r="E667" s="15"/>
      <c r="F667" s="78"/>
      <c r="G667" s="28"/>
      <c r="H667" s="29"/>
      <c r="I667" s="29"/>
      <c r="J667" s="29"/>
      <c r="K667" s="29"/>
    </row>
    <row r="668" spans="1:673" ht="16.5">
      <c r="A668" s="49"/>
      <c r="B668" s="31" t="str">
        <f>"Total_"&amp;B658</f>
        <v>Total_TRAVAUX ANNEXES</v>
      </c>
      <c r="C668" s="50"/>
      <c r="D668" s="51"/>
      <c r="E668" s="52"/>
      <c r="F668" s="83">
        <f>SUM(F659:F667)</f>
        <v>0</v>
      </c>
      <c r="YW668" s="3"/>
    </row>
    <row r="669" spans="1:673" ht="16.5">
      <c r="A669" s="161"/>
      <c r="B669" s="162"/>
      <c r="C669" s="162"/>
      <c r="D669" s="162"/>
      <c r="E669" s="162"/>
      <c r="F669" s="163"/>
    </row>
    <row r="670" spans="1:673" ht="16.5">
      <c r="A670" s="156" t="s">
        <v>241</v>
      </c>
      <c r="B670" s="157"/>
      <c r="C670" s="53"/>
      <c r="D670" s="54"/>
      <c r="E670" s="55"/>
      <c r="F670" s="85">
        <f>+F668+F656+F556</f>
        <v>0</v>
      </c>
    </row>
    <row r="671" spans="1:673" ht="16.5">
      <c r="A671" s="161"/>
      <c r="B671" s="162"/>
      <c r="C671" s="162"/>
      <c r="D671" s="162"/>
      <c r="E671" s="162"/>
      <c r="F671" s="163"/>
    </row>
    <row r="672" spans="1:673" s="59" customFormat="1" ht="16.5">
      <c r="A672" s="35">
        <v>5</v>
      </c>
      <c r="B672" s="36" t="s">
        <v>257</v>
      </c>
      <c r="C672" s="37"/>
      <c r="D672" s="38"/>
      <c r="E672" s="39"/>
      <c r="F672" s="84"/>
      <c r="G672" s="4"/>
      <c r="H672" s="4"/>
      <c r="I672" s="4"/>
      <c r="J672" s="4"/>
      <c r="K672" s="4"/>
    </row>
    <row r="673" spans="1:673" s="29" customFormat="1" ht="16.5">
      <c r="A673" s="10" t="s">
        <v>176</v>
      </c>
      <c r="B673" s="11" t="s">
        <v>256</v>
      </c>
      <c r="C673" s="22"/>
      <c r="D673" s="23"/>
      <c r="E673" s="27"/>
      <c r="F673" s="77"/>
      <c r="G673" s="28"/>
    </row>
    <row r="674" spans="1:673" s="29" customFormat="1">
      <c r="A674" s="40"/>
      <c r="B674" s="42" t="s">
        <v>127</v>
      </c>
      <c r="C674" s="13" t="s">
        <v>1</v>
      </c>
      <c r="D674" s="13"/>
      <c r="E674" s="15"/>
      <c r="F674" s="87">
        <f t="shared" ref="F674:F675" si="75">D674*E674</f>
        <v>0</v>
      </c>
      <c r="G674" s="28"/>
    </row>
    <row r="675" spans="1:673" s="29" customFormat="1">
      <c r="A675" s="40"/>
      <c r="B675" s="42" t="s">
        <v>46</v>
      </c>
      <c r="C675" s="13" t="s">
        <v>2</v>
      </c>
      <c r="D675" s="13"/>
      <c r="E675" s="15"/>
      <c r="F675" s="87">
        <f t="shared" si="75"/>
        <v>0</v>
      </c>
      <c r="G675" s="28"/>
    </row>
    <row r="676" spans="1:673" s="29" customFormat="1" ht="16.5">
      <c r="A676" s="18"/>
      <c r="B676" s="1" t="str">
        <f>"Sous-total "&amp;B673</f>
        <v>Sous-total  VIDEOSURVEILLANCE DES CHAMBRES SECURISEES</v>
      </c>
      <c r="C676" s="19"/>
      <c r="D676" s="20"/>
      <c r="E676" s="21"/>
      <c r="F676" s="79">
        <f>SUM(F674:F675)</f>
        <v>0</v>
      </c>
      <c r="G676" s="28"/>
    </row>
    <row r="677" spans="1:673" ht="16.5">
      <c r="A677" s="49"/>
      <c r="B677" s="31" t="str">
        <f>"Total_"&amp;B672</f>
        <v>Total_PRESTATION SUPPLEMENTAIRE EVENTUELLE N°8</v>
      </c>
      <c r="C677" s="50"/>
      <c r="D677" s="51"/>
      <c r="E677" s="52"/>
      <c r="F677" s="83"/>
      <c r="YW677" s="3"/>
    </row>
    <row r="678" spans="1:673" s="2" customFormat="1" ht="16.5">
      <c r="A678" s="156" t="s">
        <v>242</v>
      </c>
      <c r="B678" s="157"/>
      <c r="C678" s="53"/>
      <c r="D678" s="54"/>
      <c r="E678" s="55"/>
      <c r="F678" s="85">
        <f>+F676</f>
        <v>0</v>
      </c>
    </row>
    <row r="679" spans="1:673">
      <c r="G679" s="28"/>
      <c r="YW679" s="3"/>
    </row>
    <row r="680" spans="1:673" ht="15.6" customHeight="1">
      <c r="A680" s="158" t="s">
        <v>138</v>
      </c>
      <c r="B680" s="159"/>
      <c r="C680" s="159"/>
      <c r="D680" s="159"/>
      <c r="E680" s="159"/>
      <c r="F680" s="160"/>
      <c r="YW680" s="3"/>
    </row>
    <row r="681" spans="1:673" ht="15.6" customHeight="1">
      <c r="A681" s="9" t="s">
        <v>3</v>
      </c>
      <c r="B681" s="8" t="s">
        <v>108</v>
      </c>
      <c r="C681" s="8"/>
      <c r="D681" s="8"/>
      <c r="E681" s="8"/>
      <c r="F681" s="76"/>
      <c r="YW681" s="3"/>
    </row>
    <row r="682" spans="1:673" ht="16.5">
      <c r="A682" s="10" t="s">
        <v>59</v>
      </c>
      <c r="B682" s="11" t="s">
        <v>60</v>
      </c>
      <c r="C682" s="22"/>
      <c r="D682" s="23"/>
      <c r="E682" s="24"/>
      <c r="F682" s="77"/>
      <c r="YW682" s="3"/>
    </row>
    <row r="683" spans="1:673" ht="16.5">
      <c r="A683" s="12"/>
      <c r="B683" s="2" t="s">
        <v>61</v>
      </c>
      <c r="C683" s="13" t="s">
        <v>0</v>
      </c>
      <c r="D683" s="14"/>
      <c r="E683" s="15"/>
      <c r="F683" s="87">
        <f t="shared" ref="F683:F684" si="76">D683*E683</f>
        <v>0</v>
      </c>
      <c r="YW683" s="3"/>
    </row>
    <row r="684" spans="1:673" ht="16.5">
      <c r="A684" s="12"/>
      <c r="B684" s="2" t="s">
        <v>62</v>
      </c>
      <c r="C684" s="13" t="s">
        <v>0</v>
      </c>
      <c r="D684" s="14"/>
      <c r="E684" s="15"/>
      <c r="F684" s="87">
        <f t="shared" si="76"/>
        <v>0</v>
      </c>
      <c r="YW684" s="3"/>
    </row>
    <row r="685" spans="1:673" ht="16.5">
      <c r="A685" s="18"/>
      <c r="B685" s="1" t="str">
        <f>"Sous-total "&amp;B682</f>
        <v>Sous-total PREAMBULE</v>
      </c>
      <c r="C685" s="19"/>
      <c r="D685" s="20"/>
      <c r="E685" s="21"/>
      <c r="F685" s="79">
        <f>SUM(F683:F684)</f>
        <v>0</v>
      </c>
    </row>
    <row r="686" spans="1:673" ht="16.5">
      <c r="A686" s="12"/>
      <c r="B686" s="2"/>
      <c r="C686" s="13"/>
      <c r="D686" s="14"/>
      <c r="E686" s="15"/>
      <c r="F686" s="78"/>
      <c r="YW686" s="3"/>
    </row>
    <row r="687" spans="1:673" ht="16.5">
      <c r="A687" s="10" t="s">
        <v>63</v>
      </c>
      <c r="B687" s="11" t="s">
        <v>64</v>
      </c>
      <c r="C687" s="22"/>
      <c r="D687" s="23"/>
      <c r="E687" s="24"/>
      <c r="F687" s="77"/>
      <c r="YW687" s="3"/>
    </row>
    <row r="688" spans="1:673" ht="16.5">
      <c r="A688" s="12"/>
      <c r="B688" s="2" t="s">
        <v>139</v>
      </c>
      <c r="C688" s="13" t="s">
        <v>0</v>
      </c>
      <c r="D688" s="14"/>
      <c r="E688" s="15"/>
      <c r="F688" s="87">
        <f t="shared" ref="F688:F692" si="77">D688*E688</f>
        <v>0</v>
      </c>
      <c r="YW688" s="3"/>
    </row>
    <row r="689" spans="1:673" ht="16.5">
      <c r="A689" s="12"/>
      <c r="B689" s="2" t="s">
        <v>140</v>
      </c>
      <c r="C689" s="13" t="s">
        <v>0</v>
      </c>
      <c r="D689" s="14"/>
      <c r="E689" s="15"/>
      <c r="F689" s="87">
        <f t="shared" si="77"/>
        <v>0</v>
      </c>
      <c r="YW689" s="3"/>
    </row>
    <row r="690" spans="1:673" ht="16.5">
      <c r="A690" s="12"/>
      <c r="B690" s="2" t="s">
        <v>141</v>
      </c>
      <c r="C690" s="13" t="s">
        <v>0</v>
      </c>
      <c r="D690" s="14"/>
      <c r="E690" s="15"/>
      <c r="F690" s="87">
        <f t="shared" si="77"/>
        <v>0</v>
      </c>
      <c r="YW690" s="3"/>
    </row>
    <row r="691" spans="1:673" ht="16.5">
      <c r="A691" s="12"/>
      <c r="B691" s="2" t="s">
        <v>178</v>
      </c>
      <c r="C691" s="13" t="s">
        <v>0</v>
      </c>
      <c r="D691" s="14"/>
      <c r="E691" s="15"/>
      <c r="F691" s="87">
        <f t="shared" si="77"/>
        <v>0</v>
      </c>
    </row>
    <row r="692" spans="1:673" ht="16.5">
      <c r="A692" s="12"/>
      <c r="B692" s="2" t="s">
        <v>58</v>
      </c>
      <c r="C692" s="13" t="s">
        <v>0</v>
      </c>
      <c r="D692" s="14"/>
      <c r="E692" s="15"/>
      <c r="F692" s="87">
        <f t="shared" si="77"/>
        <v>0</v>
      </c>
    </row>
    <row r="693" spans="1:673" ht="16.5">
      <c r="A693" s="18"/>
      <c r="B693" s="1" t="str">
        <f>"Sous-total "&amp;B687</f>
        <v>Sous-total ALIMENTATION EN ENERGIE ELECTRIQUE</v>
      </c>
      <c r="C693" s="19"/>
      <c r="D693" s="20"/>
      <c r="E693" s="21"/>
      <c r="F693" s="79">
        <f>SUM(F688:F692)</f>
        <v>0</v>
      </c>
      <c r="YW693" s="3"/>
    </row>
    <row r="694" spans="1:673" ht="16.5">
      <c r="A694" s="12"/>
      <c r="B694" s="2"/>
      <c r="C694" s="13"/>
      <c r="D694" s="14"/>
      <c r="E694" s="15"/>
      <c r="F694" s="78"/>
      <c r="YW694" s="3"/>
    </row>
    <row r="695" spans="1:673" ht="16.5">
      <c r="A695" s="10" t="s">
        <v>65</v>
      </c>
      <c r="B695" s="11" t="s">
        <v>13</v>
      </c>
      <c r="C695" s="22"/>
      <c r="D695" s="23"/>
      <c r="E695" s="24"/>
      <c r="F695" s="77"/>
      <c r="YW695" s="3"/>
    </row>
    <row r="696" spans="1:673" ht="16.5">
      <c r="A696" s="12"/>
      <c r="B696" s="2" t="s">
        <v>66</v>
      </c>
      <c r="C696" s="13" t="s">
        <v>0</v>
      </c>
      <c r="D696" s="14"/>
      <c r="E696" s="15"/>
      <c r="F696" s="87">
        <f t="shared" ref="F696:F698" si="78">D696*E696</f>
        <v>0</v>
      </c>
    </row>
    <row r="697" spans="1:673" ht="16.5">
      <c r="A697" s="12"/>
      <c r="B697" s="2" t="s">
        <v>14</v>
      </c>
      <c r="C697" s="13" t="s">
        <v>0</v>
      </c>
      <c r="D697" s="14"/>
      <c r="E697" s="15"/>
      <c r="F697" s="87">
        <f t="shared" si="78"/>
        <v>0</v>
      </c>
    </row>
    <row r="698" spans="1:673" ht="16.5">
      <c r="A698" s="12"/>
      <c r="B698" s="2" t="s">
        <v>15</v>
      </c>
      <c r="C698" s="13" t="s">
        <v>0</v>
      </c>
      <c r="D698" s="14"/>
      <c r="E698" s="15"/>
      <c r="F698" s="87">
        <f t="shared" si="78"/>
        <v>0</v>
      </c>
    </row>
    <row r="699" spans="1:673" ht="16.5">
      <c r="A699" s="18"/>
      <c r="B699" s="1" t="str">
        <f>"Sous-total "&amp;B695</f>
        <v>Sous-total RESEAU DE TERRE</v>
      </c>
      <c r="C699" s="19"/>
      <c r="D699" s="20"/>
      <c r="E699" s="21"/>
      <c r="F699" s="79">
        <f>SUM(F696:F698)</f>
        <v>0</v>
      </c>
      <c r="YW699" s="3"/>
    </row>
    <row r="700" spans="1:673" ht="16.5">
      <c r="A700" s="12"/>
      <c r="B700" s="2"/>
      <c r="C700" s="13"/>
      <c r="D700" s="14"/>
      <c r="E700" s="15"/>
      <c r="F700" s="78"/>
      <c r="YW700" s="3"/>
    </row>
    <row r="701" spans="1:673" ht="16.5">
      <c r="A701" s="10" t="s">
        <v>67</v>
      </c>
      <c r="B701" s="11" t="s">
        <v>142</v>
      </c>
      <c r="C701" s="22"/>
      <c r="D701" s="23"/>
      <c r="E701" s="24"/>
      <c r="F701" s="77"/>
      <c r="YW701" s="3"/>
    </row>
    <row r="702" spans="1:673" ht="16.5">
      <c r="A702" s="12"/>
      <c r="B702" s="2" t="s">
        <v>143</v>
      </c>
      <c r="C702" s="56" t="s">
        <v>10</v>
      </c>
      <c r="D702" s="14"/>
      <c r="E702" s="15"/>
      <c r="F702" s="87">
        <f t="shared" ref="F702:F703" si="79">D702*E702</f>
        <v>0</v>
      </c>
    </row>
    <row r="703" spans="1:673" ht="16.5">
      <c r="A703" s="12"/>
      <c r="B703" s="2" t="s">
        <v>17</v>
      </c>
      <c r="C703" s="56" t="s">
        <v>2</v>
      </c>
      <c r="D703" s="14"/>
      <c r="E703" s="15"/>
      <c r="F703" s="87">
        <f t="shared" si="79"/>
        <v>0</v>
      </c>
    </row>
    <row r="704" spans="1:673" ht="16.5">
      <c r="A704" s="18"/>
      <c r="B704" s="1" t="str">
        <f>"Sous-total "&amp;B701</f>
        <v>Sous-total MODIFICATION DU TGBT EXISTANT</v>
      </c>
      <c r="C704" s="19"/>
      <c r="D704" s="20"/>
      <c r="E704" s="21"/>
      <c r="F704" s="79">
        <f>SUM(F702:F703)</f>
        <v>0</v>
      </c>
    </row>
    <row r="705" spans="1:673" ht="16.5">
      <c r="A705" s="12"/>
      <c r="B705" s="2"/>
      <c r="C705" s="13"/>
      <c r="D705" s="14"/>
      <c r="E705" s="15"/>
      <c r="F705" s="78"/>
      <c r="YW705" s="3"/>
    </row>
    <row r="706" spans="1:673" ht="16.5">
      <c r="A706" s="10" t="s">
        <v>68</v>
      </c>
      <c r="B706" s="11" t="s">
        <v>71</v>
      </c>
      <c r="C706" s="22"/>
      <c r="D706" s="23"/>
      <c r="E706" s="24"/>
      <c r="F706" s="77"/>
      <c r="YW706" s="3"/>
    </row>
    <row r="707" spans="1:673" ht="16.5">
      <c r="A707" s="12"/>
      <c r="B707" s="2" t="s">
        <v>72</v>
      </c>
      <c r="C707" s="56" t="s">
        <v>1</v>
      </c>
      <c r="D707" s="14"/>
      <c r="E707" s="15"/>
      <c r="F707" s="87">
        <f t="shared" ref="F707:F711" si="80">D707*E707</f>
        <v>0</v>
      </c>
    </row>
    <row r="708" spans="1:673" ht="16.5">
      <c r="A708" s="12"/>
      <c r="B708" s="2" t="s">
        <v>145</v>
      </c>
      <c r="C708" s="56" t="s">
        <v>1</v>
      </c>
      <c r="D708" s="57"/>
      <c r="E708" s="15"/>
      <c r="F708" s="87">
        <f t="shared" si="80"/>
        <v>0</v>
      </c>
    </row>
    <row r="709" spans="1:673" ht="16.5">
      <c r="A709" s="12"/>
      <c r="B709" s="2" t="s">
        <v>73</v>
      </c>
      <c r="C709" s="56" t="s">
        <v>1</v>
      </c>
      <c r="D709" s="14"/>
      <c r="E709" s="15"/>
      <c r="F709" s="87">
        <f t="shared" si="80"/>
        <v>0</v>
      </c>
      <c r="YW709" s="3"/>
    </row>
    <row r="710" spans="1:673" ht="16.5">
      <c r="A710" s="12"/>
      <c r="B710" s="2" t="s">
        <v>17</v>
      </c>
      <c r="C710" s="56" t="s">
        <v>136</v>
      </c>
      <c r="D710" s="14"/>
      <c r="E710" s="15"/>
      <c r="F710" s="87">
        <f t="shared" si="80"/>
        <v>0</v>
      </c>
      <c r="YW710" s="3"/>
    </row>
    <row r="711" spans="1:673" ht="16.5">
      <c r="A711" s="12"/>
      <c r="B711" s="2" t="s">
        <v>74</v>
      </c>
      <c r="C711" s="56" t="s">
        <v>2</v>
      </c>
      <c r="D711" s="57"/>
      <c r="E711" s="15"/>
      <c r="F711" s="87">
        <f t="shared" si="80"/>
        <v>0</v>
      </c>
      <c r="YW711" s="3"/>
    </row>
    <row r="712" spans="1:673" ht="16.5">
      <c r="A712" s="18"/>
      <c r="B712" s="1" t="str">
        <f>"Sous-total "&amp;B706</f>
        <v>Sous-total TABLEAUX ELECTRIQUES</v>
      </c>
      <c r="C712" s="19"/>
      <c r="D712" s="20"/>
      <c r="E712" s="21"/>
      <c r="F712" s="79">
        <f>SUM(F707:F711)</f>
        <v>0</v>
      </c>
      <c r="YW712" s="3"/>
    </row>
    <row r="713" spans="1:673" ht="16.5">
      <c r="A713" s="12"/>
      <c r="B713" s="2"/>
      <c r="C713" s="13"/>
      <c r="D713" s="14"/>
      <c r="E713" s="15"/>
      <c r="F713" s="78"/>
      <c r="YW713" s="3"/>
    </row>
    <row r="714" spans="1:673" ht="16.5">
      <c r="A714" s="10" t="s">
        <v>69</v>
      </c>
      <c r="B714" s="11" t="s">
        <v>144</v>
      </c>
      <c r="C714" s="22"/>
      <c r="D714" s="23"/>
      <c r="E714" s="24"/>
      <c r="F714" s="77"/>
      <c r="YW714" s="3"/>
    </row>
    <row r="715" spans="1:673">
      <c r="A715" s="25"/>
      <c r="B715" s="2" t="s">
        <v>20</v>
      </c>
      <c r="C715" s="56" t="s">
        <v>1</v>
      </c>
      <c r="D715" s="14"/>
      <c r="E715" s="15"/>
      <c r="F715" s="87">
        <f t="shared" ref="F715:F717" si="81">D715*E715</f>
        <v>0</v>
      </c>
      <c r="YW715" s="3"/>
    </row>
    <row r="716" spans="1:673" ht="16.5">
      <c r="A716" s="12"/>
      <c r="B716" s="2" t="s">
        <v>21</v>
      </c>
      <c r="C716" s="56" t="s">
        <v>1</v>
      </c>
      <c r="D716" s="14"/>
      <c r="E716" s="15"/>
      <c r="F716" s="87">
        <f t="shared" si="81"/>
        <v>0</v>
      </c>
      <c r="YW716" s="3"/>
    </row>
    <row r="717" spans="1:673" ht="16.5">
      <c r="A717" s="12"/>
      <c r="B717" s="2" t="s">
        <v>77</v>
      </c>
      <c r="C717" s="56" t="s">
        <v>136</v>
      </c>
      <c r="D717" s="14"/>
      <c r="E717" s="15"/>
      <c r="F717" s="87">
        <f t="shared" si="81"/>
        <v>0</v>
      </c>
    </row>
    <row r="718" spans="1:673" ht="16.5">
      <c r="A718" s="18"/>
      <c r="B718" s="1" t="str">
        <f>"Sous-total "&amp;B714</f>
        <v>Sous-total COUPURE D'URGENCE</v>
      </c>
      <c r="C718" s="19"/>
      <c r="D718" s="20"/>
      <c r="E718" s="21"/>
      <c r="F718" s="79">
        <f>SUM(F715:F717)</f>
        <v>0</v>
      </c>
      <c r="YW718" s="3"/>
    </row>
    <row r="719" spans="1:673" ht="16.5">
      <c r="A719" s="12"/>
      <c r="B719" s="2"/>
      <c r="C719" s="13"/>
      <c r="D719" s="16"/>
      <c r="E719" s="17"/>
      <c r="F719" s="80"/>
      <c r="YW719" s="3"/>
    </row>
    <row r="720" spans="1:673" s="2" customFormat="1" ht="16.5">
      <c r="A720" s="10" t="s">
        <v>70</v>
      </c>
      <c r="B720" s="11" t="s">
        <v>22</v>
      </c>
      <c r="C720" s="22"/>
      <c r="D720" s="23"/>
      <c r="E720" s="24"/>
      <c r="F720" s="77"/>
    </row>
    <row r="721" spans="1:673">
      <c r="A721" s="25"/>
      <c r="B721" s="2" t="s">
        <v>23</v>
      </c>
      <c r="C721" s="56" t="s">
        <v>136</v>
      </c>
      <c r="D721" s="14"/>
      <c r="E721" s="15"/>
      <c r="F721" s="87">
        <f t="shared" ref="F721:F722" si="82">D721*E721</f>
        <v>0</v>
      </c>
      <c r="YW721" s="3"/>
    </row>
    <row r="722" spans="1:673" ht="16.5">
      <c r="A722" s="12"/>
      <c r="B722" s="2" t="s">
        <v>24</v>
      </c>
      <c r="C722" s="56" t="s">
        <v>136</v>
      </c>
      <c r="D722" s="14"/>
      <c r="E722" s="15"/>
      <c r="F722" s="87">
        <f t="shared" si="82"/>
        <v>0</v>
      </c>
      <c r="YW722" s="3"/>
    </row>
    <row r="723" spans="1:673" ht="16.5">
      <c r="A723" s="18"/>
      <c r="B723" s="1" t="str">
        <f>"Sous-total "&amp;B720</f>
        <v xml:space="preserve">Sous-total DISTRIBUTION PRINCIPALE </v>
      </c>
      <c r="C723" s="19"/>
      <c r="D723" s="20"/>
      <c r="E723" s="21"/>
      <c r="F723" s="79">
        <f>SUM(F721:F722)</f>
        <v>0</v>
      </c>
    </row>
    <row r="724" spans="1:673" ht="16.5">
      <c r="A724" s="12"/>
      <c r="B724" s="2"/>
      <c r="C724" s="13"/>
      <c r="D724" s="14"/>
      <c r="E724" s="15"/>
      <c r="F724" s="78"/>
      <c r="YW724" s="3"/>
    </row>
    <row r="725" spans="1:673" ht="16.5">
      <c r="A725" s="10" t="s">
        <v>75</v>
      </c>
      <c r="B725" s="11" t="s">
        <v>80</v>
      </c>
      <c r="C725" s="22"/>
      <c r="D725" s="23"/>
      <c r="E725" s="24"/>
      <c r="F725" s="77"/>
      <c r="YW725" s="3"/>
    </row>
    <row r="726" spans="1:673" s="2" customFormat="1" ht="16.5">
      <c r="A726" s="12"/>
      <c r="B726" s="2" t="s">
        <v>81</v>
      </c>
      <c r="C726" s="56" t="s">
        <v>136</v>
      </c>
      <c r="D726" s="14"/>
      <c r="E726" s="15"/>
      <c r="F726" s="87">
        <f t="shared" ref="F726:F728" si="83">D726*E726</f>
        <v>0</v>
      </c>
    </row>
    <row r="727" spans="1:673" ht="16.5">
      <c r="A727" s="12"/>
      <c r="B727" s="2" t="s">
        <v>82</v>
      </c>
      <c r="C727" s="56" t="s">
        <v>136</v>
      </c>
      <c r="D727" s="14"/>
      <c r="E727" s="15"/>
      <c r="F727" s="87">
        <f t="shared" si="83"/>
        <v>0</v>
      </c>
      <c r="YW727" s="3"/>
    </row>
    <row r="728" spans="1:673" ht="16.5">
      <c r="A728" s="12"/>
      <c r="B728" s="2" t="s">
        <v>83</v>
      </c>
      <c r="C728" s="56" t="s">
        <v>136</v>
      </c>
      <c r="D728" s="14"/>
      <c r="E728" s="15"/>
      <c r="F728" s="87">
        <f t="shared" si="83"/>
        <v>0</v>
      </c>
      <c r="YW728" s="3"/>
    </row>
    <row r="729" spans="1:673" ht="16.5">
      <c r="A729" s="18"/>
      <c r="B729" s="1" t="str">
        <f>"Sous-total "&amp;B725</f>
        <v>Sous-total DISTRIBUTION SECONDAIRE</v>
      </c>
      <c r="C729" s="19"/>
      <c r="D729" s="20"/>
      <c r="E729" s="21"/>
      <c r="F729" s="79">
        <f>SUM(F726:F728)</f>
        <v>0</v>
      </c>
      <c r="YW729" s="3"/>
    </row>
    <row r="730" spans="1:673" ht="16.5">
      <c r="A730" s="12"/>
      <c r="B730" s="2"/>
      <c r="C730" s="13"/>
      <c r="D730" s="14"/>
      <c r="E730" s="15"/>
      <c r="F730" s="78"/>
      <c r="YW730" s="3"/>
    </row>
    <row r="731" spans="1:673" s="2" customFormat="1" ht="16.5">
      <c r="A731" s="10" t="s">
        <v>76</v>
      </c>
      <c r="B731" s="11" t="s">
        <v>109</v>
      </c>
      <c r="C731" s="22"/>
      <c r="D731" s="23"/>
      <c r="E731" s="24"/>
      <c r="F731" s="77"/>
    </row>
    <row r="732" spans="1:673" ht="16.5">
      <c r="A732" s="12"/>
      <c r="B732" s="2" t="s">
        <v>25</v>
      </c>
      <c r="C732" s="13" t="s">
        <v>1</v>
      </c>
      <c r="D732" s="14"/>
      <c r="E732" s="15"/>
      <c r="F732" s="87">
        <f>D732*E732</f>
        <v>0</v>
      </c>
      <c r="YW732" s="3"/>
    </row>
    <row r="733" spans="1:673" ht="16.5">
      <c r="A733" s="12"/>
      <c r="B733" s="2" t="s">
        <v>26</v>
      </c>
      <c r="C733" s="13" t="s">
        <v>1</v>
      </c>
      <c r="D733" s="14"/>
      <c r="E733" s="15"/>
      <c r="F733" s="87">
        <f>D733*E733</f>
        <v>0</v>
      </c>
    </row>
    <row r="734" spans="1:673" ht="16.5">
      <c r="A734" s="12"/>
      <c r="B734" s="2" t="s">
        <v>27</v>
      </c>
      <c r="C734" s="13" t="s">
        <v>1</v>
      </c>
      <c r="D734" s="14"/>
      <c r="E734" s="15"/>
      <c r="F734" s="87">
        <f t="shared" ref="F734:F746" si="84">D734*E734</f>
        <v>0</v>
      </c>
    </row>
    <row r="735" spans="1:673" ht="16.5">
      <c r="A735" s="12"/>
      <c r="B735" s="2" t="s">
        <v>84</v>
      </c>
      <c r="C735" s="13" t="s">
        <v>1</v>
      </c>
      <c r="D735" s="14"/>
      <c r="E735" s="15"/>
      <c r="F735" s="87">
        <f t="shared" si="84"/>
        <v>0</v>
      </c>
      <c r="YW735" s="3"/>
    </row>
    <row r="736" spans="1:673" ht="16.5">
      <c r="A736" s="12"/>
      <c r="B736" s="2" t="s">
        <v>110</v>
      </c>
      <c r="C736" s="13" t="s">
        <v>1</v>
      </c>
      <c r="D736" s="14"/>
      <c r="E736" s="15"/>
      <c r="F736" s="87">
        <f t="shared" si="84"/>
        <v>0</v>
      </c>
      <c r="YW736" s="3"/>
    </row>
    <row r="737" spans="1:673" ht="16.5">
      <c r="A737" s="12"/>
      <c r="B737" s="2" t="s">
        <v>111</v>
      </c>
      <c r="C737" s="13" t="s">
        <v>1</v>
      </c>
      <c r="D737" s="14"/>
      <c r="E737" s="15"/>
      <c r="F737" s="87">
        <f t="shared" si="84"/>
        <v>0</v>
      </c>
      <c r="YW737" s="3"/>
    </row>
    <row r="738" spans="1:673" ht="16.5">
      <c r="A738" s="12"/>
      <c r="B738" s="2" t="s">
        <v>28</v>
      </c>
      <c r="C738" s="13" t="s">
        <v>1</v>
      </c>
      <c r="D738" s="14"/>
      <c r="E738" s="15"/>
      <c r="F738" s="87">
        <f t="shared" si="84"/>
        <v>0</v>
      </c>
      <c r="YW738" s="3"/>
    </row>
    <row r="739" spans="1:673" ht="16.5">
      <c r="A739" s="12"/>
      <c r="B739" s="2" t="s">
        <v>29</v>
      </c>
      <c r="C739" s="13" t="s">
        <v>1</v>
      </c>
      <c r="D739" s="14"/>
      <c r="E739" s="15"/>
      <c r="F739" s="87">
        <f t="shared" si="84"/>
        <v>0</v>
      </c>
      <c r="YW739" s="3"/>
    </row>
    <row r="740" spans="1:673" ht="16.5">
      <c r="A740" s="12"/>
      <c r="B740" s="2" t="s">
        <v>30</v>
      </c>
      <c r="C740" s="13" t="s">
        <v>1</v>
      </c>
      <c r="D740" s="14"/>
      <c r="E740" s="15"/>
      <c r="F740" s="87">
        <f t="shared" si="84"/>
        <v>0</v>
      </c>
      <c r="YW740" s="3"/>
    </row>
    <row r="741" spans="1:673" ht="16.5">
      <c r="A741" s="12"/>
      <c r="B741" s="2" t="s">
        <v>86</v>
      </c>
      <c r="C741" s="13" t="s">
        <v>1</v>
      </c>
      <c r="D741" s="14"/>
      <c r="E741" s="15"/>
      <c r="F741" s="87">
        <f t="shared" si="84"/>
        <v>0</v>
      </c>
      <c r="YW741" s="3"/>
    </row>
    <row r="742" spans="1:673" ht="16.5">
      <c r="A742" s="12"/>
      <c r="B742" s="2" t="s">
        <v>31</v>
      </c>
      <c r="C742" s="56" t="s">
        <v>1</v>
      </c>
      <c r="D742" s="14"/>
      <c r="E742" s="15"/>
      <c r="F742" s="87">
        <f t="shared" si="84"/>
        <v>0</v>
      </c>
      <c r="YW742" s="3"/>
    </row>
    <row r="743" spans="1:673" ht="16.5">
      <c r="A743" s="12"/>
      <c r="B743" s="2" t="s">
        <v>85</v>
      </c>
      <c r="C743" s="13" t="s">
        <v>1</v>
      </c>
      <c r="D743" s="14"/>
      <c r="E743" s="15"/>
      <c r="F743" s="87">
        <f t="shared" si="84"/>
        <v>0</v>
      </c>
      <c r="YW743" s="3"/>
    </row>
    <row r="744" spans="1:673" ht="16.5">
      <c r="A744" s="12"/>
      <c r="B744" s="2" t="s">
        <v>32</v>
      </c>
      <c r="C744" s="13" t="s">
        <v>1</v>
      </c>
      <c r="D744" s="14"/>
      <c r="E744" s="15"/>
      <c r="F744" s="87">
        <f t="shared" si="84"/>
        <v>0</v>
      </c>
      <c r="YW744" s="3"/>
    </row>
    <row r="745" spans="1:673" ht="16.5">
      <c r="A745" s="12"/>
      <c r="B745" s="2" t="s">
        <v>33</v>
      </c>
      <c r="C745" s="13" t="s">
        <v>0</v>
      </c>
      <c r="D745" s="14"/>
      <c r="E745" s="15"/>
      <c r="F745" s="87">
        <f t="shared" si="84"/>
        <v>0</v>
      </c>
      <c r="YW745" s="3"/>
    </row>
    <row r="746" spans="1:673" ht="16.5">
      <c r="A746" s="12"/>
      <c r="B746" s="2" t="s">
        <v>34</v>
      </c>
      <c r="C746" s="13" t="s">
        <v>0</v>
      </c>
      <c r="D746" s="14"/>
      <c r="E746" s="15"/>
      <c r="F746" s="87">
        <f t="shared" si="84"/>
        <v>0</v>
      </c>
      <c r="YW746" s="3"/>
    </row>
    <row r="747" spans="1:673" ht="16.5">
      <c r="A747" s="18"/>
      <c r="B747" s="1" t="str">
        <f>"Sous-total "&amp;B731</f>
        <v>Sous-total ECLAIRAGE</v>
      </c>
      <c r="C747" s="19"/>
      <c r="D747" s="20"/>
      <c r="E747" s="21"/>
      <c r="F747" s="79">
        <f>SUM(F732:F746)</f>
        <v>0</v>
      </c>
      <c r="YW747" s="3"/>
    </row>
    <row r="748" spans="1:673" ht="16.5">
      <c r="A748" s="12"/>
      <c r="B748" s="2"/>
      <c r="C748" s="13"/>
      <c r="D748" s="14"/>
      <c r="E748" s="15"/>
      <c r="F748" s="78"/>
      <c r="YW748" s="3"/>
    </row>
    <row r="749" spans="1:673" ht="16.5">
      <c r="A749" s="10" t="s">
        <v>78</v>
      </c>
      <c r="B749" s="11" t="s">
        <v>35</v>
      </c>
      <c r="C749" s="22"/>
      <c r="D749" s="23"/>
      <c r="E749" s="24"/>
      <c r="F749" s="77"/>
      <c r="YW749" s="3"/>
    </row>
    <row r="750" spans="1:673" ht="16.5">
      <c r="A750" s="12"/>
      <c r="B750" s="2" t="s">
        <v>36</v>
      </c>
      <c r="C750" s="13" t="s">
        <v>1</v>
      </c>
      <c r="D750" s="14"/>
      <c r="E750" s="15"/>
      <c r="F750" s="78"/>
      <c r="YW750" s="3"/>
    </row>
    <row r="751" spans="1:673" ht="16.5">
      <c r="A751" s="12"/>
      <c r="B751" s="2" t="s">
        <v>37</v>
      </c>
      <c r="C751" s="13" t="s">
        <v>1</v>
      </c>
      <c r="D751" s="14"/>
      <c r="E751" s="15"/>
      <c r="F751" s="78"/>
      <c r="YW751" s="3"/>
    </row>
    <row r="752" spans="1:673" ht="16.5">
      <c r="A752" s="12"/>
      <c r="B752" s="2" t="s">
        <v>34</v>
      </c>
      <c r="C752" s="13" t="s">
        <v>0</v>
      </c>
      <c r="D752" s="14"/>
      <c r="E752" s="15"/>
      <c r="F752" s="78"/>
    </row>
    <row r="753" spans="1:673" ht="16.5">
      <c r="A753" s="18"/>
      <c r="B753" s="1" t="str">
        <f>"Sous-total "&amp;B749</f>
        <v>Sous-total ECLAIRAGE DE SECURITE</v>
      </c>
      <c r="C753" s="19"/>
      <c r="D753" s="20"/>
      <c r="E753" s="21"/>
      <c r="F753" s="79">
        <f>SUM(F750:F752)</f>
        <v>0</v>
      </c>
      <c r="YW753" s="3"/>
    </row>
    <row r="754" spans="1:673" ht="16.5">
      <c r="A754" s="12"/>
      <c r="B754" s="2"/>
      <c r="C754" s="13"/>
      <c r="D754" s="14"/>
      <c r="E754" s="15"/>
      <c r="F754" s="78"/>
      <c r="YW754" s="3"/>
    </row>
    <row r="755" spans="1:673" ht="16.5">
      <c r="A755" s="10" t="s">
        <v>79</v>
      </c>
      <c r="B755" s="1" t="s">
        <v>38</v>
      </c>
      <c r="C755" s="19"/>
      <c r="D755" s="20"/>
      <c r="E755" s="21"/>
      <c r="F755" s="79"/>
      <c r="YW755" s="3"/>
    </row>
    <row r="756" spans="1:673" ht="16.5">
      <c r="A756" s="12"/>
      <c r="B756" s="2" t="s">
        <v>129</v>
      </c>
      <c r="C756" s="56" t="s">
        <v>10</v>
      </c>
      <c r="D756" s="26"/>
      <c r="E756" s="15"/>
      <c r="F756" s="87">
        <f t="shared" ref="F756:F765" si="85">D756*E756</f>
        <v>0</v>
      </c>
      <c r="YW756" s="3"/>
    </row>
    <row r="757" spans="1:673" ht="16.5">
      <c r="A757" s="12"/>
      <c r="B757" s="2" t="s">
        <v>100</v>
      </c>
      <c r="C757" s="56" t="s">
        <v>10</v>
      </c>
      <c r="D757" s="26"/>
      <c r="E757" s="15"/>
      <c r="F757" s="87">
        <f t="shared" si="85"/>
        <v>0</v>
      </c>
      <c r="YW757" s="3"/>
    </row>
    <row r="758" spans="1:673" ht="16.5">
      <c r="A758" s="12"/>
      <c r="B758" s="2" t="s">
        <v>87</v>
      </c>
      <c r="C758" s="56" t="s">
        <v>10</v>
      </c>
      <c r="D758" s="26"/>
      <c r="E758" s="15"/>
      <c r="F758" s="87">
        <f t="shared" si="85"/>
        <v>0</v>
      </c>
    </row>
    <row r="759" spans="1:673" ht="16.5">
      <c r="A759" s="12"/>
      <c r="B759" s="2" t="s">
        <v>90</v>
      </c>
      <c r="C759" s="56" t="s">
        <v>10</v>
      </c>
      <c r="D759" s="26"/>
      <c r="E759" s="15"/>
      <c r="F759" s="87">
        <f t="shared" si="85"/>
        <v>0</v>
      </c>
      <c r="YW759" s="3"/>
    </row>
    <row r="760" spans="1:673" ht="16.5">
      <c r="A760" s="12"/>
      <c r="B760" s="2" t="s">
        <v>112</v>
      </c>
      <c r="C760" s="56" t="s">
        <v>10</v>
      </c>
      <c r="D760" s="26"/>
      <c r="E760" s="15"/>
      <c r="F760" s="87">
        <f t="shared" si="85"/>
        <v>0</v>
      </c>
    </row>
    <row r="761" spans="1:673" ht="16.5">
      <c r="A761" s="12"/>
      <c r="B761" s="2" t="s">
        <v>163</v>
      </c>
      <c r="C761" s="56" t="s">
        <v>10</v>
      </c>
      <c r="D761" s="26"/>
      <c r="E761" s="15"/>
      <c r="F761" s="87">
        <f t="shared" si="85"/>
        <v>0</v>
      </c>
    </row>
    <row r="762" spans="1:673" ht="16.5">
      <c r="A762" s="12"/>
      <c r="B762" s="2" t="s">
        <v>164</v>
      </c>
      <c r="C762" s="56" t="s">
        <v>10</v>
      </c>
      <c r="D762" s="26"/>
      <c r="E762" s="15"/>
      <c r="F762" s="87">
        <f t="shared" si="85"/>
        <v>0</v>
      </c>
    </row>
    <row r="763" spans="1:673" ht="16.5">
      <c r="A763" s="12"/>
      <c r="B763" s="2" t="s">
        <v>165</v>
      </c>
      <c r="C763" s="56" t="s">
        <v>10</v>
      </c>
      <c r="D763" s="26"/>
      <c r="E763" s="15"/>
      <c r="F763" s="87">
        <f t="shared" si="85"/>
        <v>0</v>
      </c>
      <c r="YW763" s="3"/>
    </row>
    <row r="764" spans="1:673" ht="16.5">
      <c r="A764" s="12"/>
      <c r="B764" s="2" t="s">
        <v>39</v>
      </c>
      <c r="C764" s="13" t="s">
        <v>0</v>
      </c>
      <c r="D764" s="26"/>
      <c r="E764" s="15"/>
      <c r="F764" s="87">
        <f t="shared" si="85"/>
        <v>0</v>
      </c>
      <c r="YW764" s="3"/>
    </row>
    <row r="765" spans="1:673" ht="16.5">
      <c r="A765" s="12"/>
      <c r="B765" s="2" t="s">
        <v>34</v>
      </c>
      <c r="C765" s="13" t="s">
        <v>0</v>
      </c>
      <c r="D765" s="26"/>
      <c r="E765" s="15"/>
      <c r="F765" s="87">
        <f t="shared" si="85"/>
        <v>0</v>
      </c>
      <c r="YW765" s="3"/>
    </row>
    <row r="766" spans="1:673" ht="16.5">
      <c r="A766" s="18"/>
      <c r="B766" s="1" t="str">
        <f>"Sous-total "&amp;B755</f>
        <v>Sous-total APPAREILLAGE GENERAL</v>
      </c>
      <c r="C766" s="19"/>
      <c r="D766" s="20"/>
      <c r="E766" s="21"/>
      <c r="F766" s="79">
        <f>SUM(F756:F765)</f>
        <v>0</v>
      </c>
    </row>
    <row r="767" spans="1:673" ht="16.5">
      <c r="A767" s="12"/>
      <c r="B767" s="2"/>
      <c r="C767" s="13"/>
      <c r="D767" s="16"/>
      <c r="E767" s="17"/>
      <c r="F767" s="80"/>
    </row>
    <row r="768" spans="1:673" ht="16.5">
      <c r="A768" s="10" t="s">
        <v>88</v>
      </c>
      <c r="B768" s="11" t="s">
        <v>40</v>
      </c>
      <c r="C768" s="22"/>
      <c r="D768" s="23"/>
      <c r="E768" s="27"/>
      <c r="F768" s="77"/>
    </row>
    <row r="769" spans="1:673" ht="16.5">
      <c r="A769" s="12"/>
      <c r="B769" s="2" t="s">
        <v>146</v>
      </c>
      <c r="C769" s="13" t="s">
        <v>1</v>
      </c>
      <c r="D769" s="14"/>
      <c r="E769" s="15"/>
      <c r="F769" s="87">
        <f t="shared" ref="F769:F770" si="86">D769*E769</f>
        <v>0</v>
      </c>
    </row>
    <row r="770" spans="1:673" ht="16.5">
      <c r="A770" s="12"/>
      <c r="B770" s="2" t="s">
        <v>147</v>
      </c>
      <c r="C770" s="13" t="s">
        <v>1</v>
      </c>
      <c r="D770" s="14"/>
      <c r="E770" s="15"/>
      <c r="F770" s="87">
        <f t="shared" si="86"/>
        <v>0</v>
      </c>
    </row>
    <row r="771" spans="1:673" ht="16.5">
      <c r="A771" s="18"/>
      <c r="B771" s="1" t="str">
        <f>"Sous-total "&amp;B768</f>
        <v>Sous-total EQUIPEMENTS SPECIFIQUES</v>
      </c>
      <c r="C771" s="19"/>
      <c r="D771" s="20"/>
      <c r="E771" s="21"/>
      <c r="F771" s="79">
        <f>SUM(F769:F770)</f>
        <v>0</v>
      </c>
      <c r="YW771" s="3"/>
    </row>
    <row r="772" spans="1:673" ht="16.5">
      <c r="A772" s="47"/>
      <c r="B772" s="48"/>
      <c r="C772" s="44"/>
      <c r="D772" s="45"/>
      <c r="E772" s="46"/>
      <c r="F772" s="81"/>
      <c r="G772" s="28"/>
      <c r="H772" s="29"/>
      <c r="I772" s="29"/>
      <c r="J772" s="29"/>
      <c r="K772" s="29"/>
      <c r="YW772" s="3"/>
    </row>
    <row r="773" spans="1:673" ht="16.5">
      <c r="A773" s="10" t="s">
        <v>89</v>
      </c>
      <c r="B773" s="1" t="s">
        <v>41</v>
      </c>
      <c r="C773" s="19"/>
      <c r="D773" s="20"/>
      <c r="E773" s="21"/>
      <c r="F773" s="82"/>
      <c r="YW773" s="3"/>
    </row>
    <row r="774" spans="1:673" ht="16.5">
      <c r="A774" s="12"/>
      <c r="B774" s="2" t="s">
        <v>166</v>
      </c>
      <c r="C774" s="13" t="s">
        <v>136</v>
      </c>
      <c r="D774" s="14"/>
      <c r="E774" s="15"/>
      <c r="F774" s="87">
        <f t="shared" ref="F774:F779" si="87">D774*E774</f>
        <v>0</v>
      </c>
      <c r="YW774" s="3"/>
    </row>
    <row r="775" spans="1:673" ht="16.5">
      <c r="A775" s="12"/>
      <c r="B775" s="2" t="s">
        <v>155</v>
      </c>
      <c r="C775" s="13" t="s">
        <v>136</v>
      </c>
      <c r="D775" s="14"/>
      <c r="E775" s="15"/>
      <c r="F775" s="87">
        <f t="shared" si="87"/>
        <v>0</v>
      </c>
      <c r="YW775" s="3"/>
    </row>
    <row r="776" spans="1:673" ht="16.5">
      <c r="A776" s="12"/>
      <c r="B776" s="2" t="s">
        <v>156</v>
      </c>
      <c r="C776" s="13" t="s">
        <v>136</v>
      </c>
      <c r="D776" s="14"/>
      <c r="E776" s="15"/>
      <c r="F776" s="87">
        <f t="shared" si="87"/>
        <v>0</v>
      </c>
      <c r="YW776" s="3"/>
    </row>
    <row r="777" spans="1:673" ht="16.5">
      <c r="A777" s="12"/>
      <c r="B777" s="2" t="s">
        <v>157</v>
      </c>
      <c r="C777" s="13" t="s">
        <v>136</v>
      </c>
      <c r="D777" s="14"/>
      <c r="E777" s="15"/>
      <c r="F777" s="87">
        <f t="shared" si="87"/>
        <v>0</v>
      </c>
      <c r="G777" s="28"/>
    </row>
    <row r="778" spans="1:673" ht="16.5">
      <c r="A778" s="12"/>
      <c r="B778" s="2" t="s">
        <v>158</v>
      </c>
      <c r="C778" s="13" t="s">
        <v>136</v>
      </c>
      <c r="D778" s="14"/>
      <c r="E778" s="15"/>
      <c r="F778" s="87">
        <f t="shared" si="87"/>
        <v>0</v>
      </c>
      <c r="G778" s="28"/>
    </row>
    <row r="779" spans="1:673" ht="16.5">
      <c r="A779" s="12"/>
      <c r="B779" s="2" t="s">
        <v>167</v>
      </c>
      <c r="C779" s="13" t="s">
        <v>2</v>
      </c>
      <c r="D779" s="14"/>
      <c r="E779" s="15"/>
      <c r="F779" s="87">
        <f t="shared" si="87"/>
        <v>0</v>
      </c>
      <c r="G779" s="28"/>
    </row>
    <row r="780" spans="1:673" ht="16.5">
      <c r="A780" s="18"/>
      <c r="B780" s="1" t="str">
        <f>"Sous-total "&amp;B773</f>
        <v>Sous-total ALIMENTATIONS SPECIFIQUES</v>
      </c>
      <c r="C780" s="19"/>
      <c r="D780" s="20"/>
      <c r="E780" s="21"/>
      <c r="F780" s="79">
        <f>SUM(F774:F779)</f>
        <v>0</v>
      </c>
      <c r="G780" s="28"/>
    </row>
    <row r="781" spans="1:673" ht="16.5">
      <c r="A781" s="30"/>
      <c r="B781" s="31" t="str">
        <f>"Total "&amp;B681</f>
        <v>Total ELECTRICITE COURANTS FORTS</v>
      </c>
      <c r="C781" s="32"/>
      <c r="D781" s="33"/>
      <c r="E781" s="34"/>
      <c r="F781" s="83">
        <f>+F780+F771+F766+F753+F747+F729+F723+F718+F712+F704+F699+F693+F685</f>
        <v>0</v>
      </c>
      <c r="G781" s="28"/>
    </row>
    <row r="782" spans="1:673" ht="16.5">
      <c r="A782" s="161"/>
      <c r="B782" s="162"/>
      <c r="C782" s="162"/>
      <c r="D782" s="162"/>
      <c r="E782" s="162"/>
      <c r="F782" s="163"/>
      <c r="G782" s="28"/>
      <c r="YW782" s="3"/>
    </row>
    <row r="783" spans="1:673" ht="16.5">
      <c r="A783" s="35">
        <v>3</v>
      </c>
      <c r="B783" s="36" t="s">
        <v>91</v>
      </c>
      <c r="C783" s="37"/>
      <c r="D783" s="38"/>
      <c r="E783" s="39"/>
      <c r="F783" s="84"/>
      <c r="G783" s="28"/>
    </row>
    <row r="784" spans="1:673" s="29" customFormat="1" ht="16.5">
      <c r="A784" s="10" t="s">
        <v>7</v>
      </c>
      <c r="B784" s="11" t="s">
        <v>172</v>
      </c>
      <c r="C784" s="22"/>
      <c r="D784" s="23"/>
      <c r="E784" s="27"/>
      <c r="F784" s="77"/>
      <c r="G784" s="28"/>
    </row>
    <row r="785" spans="1:673" s="29" customFormat="1">
      <c r="A785" s="40"/>
      <c r="B785" s="41" t="s">
        <v>174</v>
      </c>
      <c r="C785" s="56" t="s">
        <v>2</v>
      </c>
      <c r="D785" s="13"/>
      <c r="E785" s="15"/>
      <c r="F785" s="87">
        <f t="shared" ref="F785:F787" si="88">D785*E785</f>
        <v>0</v>
      </c>
      <c r="G785" s="28"/>
    </row>
    <row r="786" spans="1:673" s="29" customFormat="1">
      <c r="A786" s="40"/>
      <c r="B786" s="41" t="s">
        <v>175</v>
      </c>
      <c r="C786" s="56" t="s">
        <v>2</v>
      </c>
      <c r="D786" s="13"/>
      <c r="E786" s="15"/>
      <c r="F786" s="87">
        <f t="shared" si="88"/>
        <v>0</v>
      </c>
      <c r="G786" s="28"/>
    </row>
    <row r="787" spans="1:673" s="29" customFormat="1">
      <c r="A787" s="40"/>
      <c r="B787" s="41" t="s">
        <v>173</v>
      </c>
      <c r="C787" s="56" t="s">
        <v>2</v>
      </c>
      <c r="D787" s="13"/>
      <c r="E787" s="15"/>
      <c r="F787" s="87">
        <f t="shared" si="88"/>
        <v>0</v>
      </c>
      <c r="G787" s="28"/>
    </row>
    <row r="788" spans="1:673" ht="16.5">
      <c r="A788" s="18"/>
      <c r="B788" s="1" t="str">
        <f>"Sous-total "&amp;B784</f>
        <v>Sous-total DEPOSE DES INSTALLATIONS EXISTANTES</v>
      </c>
      <c r="C788" s="19"/>
      <c r="D788" s="20"/>
      <c r="E788" s="21"/>
      <c r="F788" s="79">
        <f>SUM(F785:F787)</f>
        <v>0</v>
      </c>
      <c r="G788" s="28"/>
    </row>
    <row r="789" spans="1:673" ht="16.5">
      <c r="A789" s="47"/>
      <c r="B789" s="48"/>
      <c r="C789" s="44"/>
      <c r="D789" s="45"/>
      <c r="E789" s="46"/>
      <c r="F789" s="81"/>
      <c r="G789" s="28"/>
      <c r="H789" s="29"/>
      <c r="I789" s="29"/>
      <c r="J789" s="29"/>
      <c r="K789" s="29"/>
      <c r="YW789" s="3"/>
    </row>
    <row r="790" spans="1:673" s="29" customFormat="1" ht="16.5">
      <c r="A790" s="10" t="s">
        <v>8</v>
      </c>
      <c r="B790" s="11" t="s">
        <v>42</v>
      </c>
      <c r="C790" s="22"/>
      <c r="D790" s="23"/>
      <c r="E790" s="27"/>
      <c r="F790" s="77"/>
      <c r="G790" s="28"/>
    </row>
    <row r="791" spans="1:673" s="29" customFormat="1">
      <c r="A791" s="40"/>
      <c r="B791" s="41" t="s">
        <v>159</v>
      </c>
      <c r="C791" s="56" t="s">
        <v>1</v>
      </c>
      <c r="D791" s="13"/>
      <c r="E791" s="15"/>
      <c r="F791" s="87">
        <f t="shared" ref="F791:F803" si="89">D791*E791</f>
        <v>0</v>
      </c>
      <c r="G791" s="28"/>
    </row>
    <row r="792" spans="1:673" s="29" customFormat="1">
      <c r="A792" s="40"/>
      <c r="B792" s="41" t="s">
        <v>160</v>
      </c>
      <c r="C792" s="56" t="s">
        <v>1</v>
      </c>
      <c r="D792" s="13"/>
      <c r="E792" s="15"/>
      <c r="F792" s="87">
        <f t="shared" si="89"/>
        <v>0</v>
      </c>
      <c r="G792" s="28"/>
    </row>
    <row r="793" spans="1:673" s="29" customFormat="1">
      <c r="A793" s="40"/>
      <c r="B793" s="41" t="s">
        <v>113</v>
      </c>
      <c r="C793" s="56" t="s">
        <v>1</v>
      </c>
      <c r="D793" s="13"/>
      <c r="E793" s="15"/>
      <c r="F793" s="87">
        <f t="shared" si="89"/>
        <v>0</v>
      </c>
      <c r="G793" s="28"/>
    </row>
    <row r="794" spans="1:673" s="29" customFormat="1">
      <c r="A794" s="40"/>
      <c r="B794" s="41" t="s">
        <v>153</v>
      </c>
      <c r="C794" s="56" t="s">
        <v>1</v>
      </c>
      <c r="D794" s="13"/>
      <c r="E794" s="15"/>
      <c r="F794" s="87">
        <f t="shared" si="89"/>
        <v>0</v>
      </c>
      <c r="G794" s="28"/>
    </row>
    <row r="795" spans="1:673" s="29" customFormat="1">
      <c r="A795" s="40"/>
      <c r="B795" s="41" t="s">
        <v>114</v>
      </c>
      <c r="C795" s="56" t="s">
        <v>1</v>
      </c>
      <c r="D795" s="13"/>
      <c r="E795" s="15"/>
      <c r="F795" s="87">
        <f t="shared" si="89"/>
        <v>0</v>
      </c>
      <c r="G795" s="28"/>
    </row>
    <row r="796" spans="1:673" s="29" customFormat="1">
      <c r="A796" s="25"/>
      <c r="B796" s="2" t="s">
        <v>128</v>
      </c>
      <c r="C796" s="56" t="s">
        <v>10</v>
      </c>
      <c r="D796" s="13"/>
      <c r="E796" s="15"/>
      <c r="F796" s="87">
        <f t="shared" si="89"/>
        <v>0</v>
      </c>
      <c r="G796" s="28"/>
    </row>
    <row r="797" spans="1:673" s="29" customFormat="1">
      <c r="A797" s="25"/>
      <c r="B797" s="2" t="s">
        <v>115</v>
      </c>
      <c r="C797" s="56" t="s">
        <v>1</v>
      </c>
      <c r="D797" s="13"/>
      <c r="E797" s="15"/>
      <c r="F797" s="87">
        <f t="shared" si="89"/>
        <v>0</v>
      </c>
      <c r="G797" s="28"/>
    </row>
    <row r="798" spans="1:673">
      <c r="A798" s="40"/>
      <c r="B798" s="42" t="s">
        <v>92</v>
      </c>
      <c r="C798" s="56" t="s">
        <v>0</v>
      </c>
      <c r="D798" s="13"/>
      <c r="E798" s="15"/>
      <c r="F798" s="87">
        <f t="shared" si="89"/>
        <v>0</v>
      </c>
      <c r="G798" s="28"/>
    </row>
    <row r="799" spans="1:673">
      <c r="A799" s="40"/>
      <c r="B799" s="42" t="s">
        <v>93</v>
      </c>
      <c r="C799" s="56" t="s">
        <v>0</v>
      </c>
      <c r="D799" s="13"/>
      <c r="E799" s="15"/>
      <c r="F799" s="87">
        <f t="shared" si="89"/>
        <v>0</v>
      </c>
      <c r="G799" s="28"/>
    </row>
    <row r="800" spans="1:673">
      <c r="A800" s="40"/>
      <c r="B800" s="42" t="s">
        <v>94</v>
      </c>
      <c r="C800" s="56" t="s">
        <v>0</v>
      </c>
      <c r="D800" s="13"/>
      <c r="E800" s="15"/>
      <c r="F800" s="87">
        <f t="shared" si="89"/>
        <v>0</v>
      </c>
      <c r="G800" s="28"/>
    </row>
    <row r="801" spans="1:673" s="29" customFormat="1">
      <c r="A801" s="40"/>
      <c r="B801" s="42" t="s">
        <v>103</v>
      </c>
      <c r="C801" s="56" t="s">
        <v>1</v>
      </c>
      <c r="D801" s="13"/>
      <c r="E801" s="15"/>
      <c r="F801" s="87">
        <f t="shared" si="89"/>
        <v>0</v>
      </c>
      <c r="G801" s="28"/>
    </row>
    <row r="802" spans="1:673" s="29" customFormat="1">
      <c r="A802" s="40"/>
      <c r="B802" s="42" t="s">
        <v>137</v>
      </c>
      <c r="C802" s="56" t="s">
        <v>0</v>
      </c>
      <c r="D802" s="13"/>
      <c r="E802" s="15"/>
      <c r="F802" s="87">
        <f t="shared" si="89"/>
        <v>0</v>
      </c>
      <c r="G802" s="28"/>
    </row>
    <row r="803" spans="1:673" s="29" customFormat="1" ht="16.5">
      <c r="A803" s="12"/>
      <c r="B803" s="43" t="s">
        <v>43</v>
      </c>
      <c r="C803" s="13" t="s">
        <v>0</v>
      </c>
      <c r="D803" s="13"/>
      <c r="E803" s="15"/>
      <c r="F803" s="87">
        <f t="shared" si="89"/>
        <v>0</v>
      </c>
      <c r="G803" s="28"/>
    </row>
    <row r="804" spans="1:673" s="29" customFormat="1" ht="16.5">
      <c r="A804" s="18"/>
      <c r="B804" s="1" t="str">
        <f>"Sous-total "&amp;B790</f>
        <v xml:space="preserve">Sous-total INFRASTRUCTURE VDI </v>
      </c>
      <c r="C804" s="19"/>
      <c r="D804" s="20"/>
      <c r="E804" s="21"/>
      <c r="F804" s="79">
        <f>SUM(F791:F803)</f>
        <v>0</v>
      </c>
      <c r="G804" s="28"/>
    </row>
    <row r="805" spans="1:673" ht="16.5">
      <c r="A805" s="47"/>
      <c r="B805" s="48"/>
      <c r="C805" s="44"/>
      <c r="D805" s="45"/>
      <c r="E805" s="46"/>
      <c r="F805" s="81"/>
      <c r="G805" s="28"/>
      <c r="H805" s="29"/>
      <c r="I805" s="29"/>
      <c r="J805" s="29"/>
      <c r="K805" s="29"/>
      <c r="YW805" s="3"/>
    </row>
    <row r="806" spans="1:673" ht="16.5">
      <c r="A806" s="10" t="s">
        <v>9</v>
      </c>
      <c r="B806" s="11" t="s">
        <v>107</v>
      </c>
      <c r="C806" s="22"/>
      <c r="D806" s="23"/>
      <c r="E806" s="27"/>
      <c r="F806" s="77"/>
      <c r="G806" s="28"/>
    </row>
    <row r="807" spans="1:673" s="29" customFormat="1">
      <c r="A807" s="40"/>
      <c r="B807" s="42" t="s">
        <v>130</v>
      </c>
      <c r="C807" s="56" t="s">
        <v>1</v>
      </c>
      <c r="D807" s="13"/>
      <c r="E807" s="15"/>
      <c r="F807" s="87">
        <f>D807*E807</f>
        <v>0</v>
      </c>
      <c r="G807" s="28"/>
    </row>
    <row r="808" spans="1:673" s="29" customFormat="1">
      <c r="A808" s="40"/>
      <c r="B808" s="42" t="s">
        <v>132</v>
      </c>
      <c r="C808" s="56" t="s">
        <v>10</v>
      </c>
      <c r="D808" s="13"/>
      <c r="E808" s="15"/>
      <c r="F808" s="87">
        <f>D808*E808</f>
        <v>0</v>
      </c>
      <c r="G808" s="28"/>
    </row>
    <row r="809" spans="1:673" s="29" customFormat="1">
      <c r="A809" s="40"/>
      <c r="B809" s="42" t="s">
        <v>131</v>
      </c>
      <c r="C809" s="56" t="s">
        <v>1</v>
      </c>
      <c r="D809" s="13"/>
      <c r="E809" s="15"/>
      <c r="F809" s="87">
        <f>D809*E809</f>
        <v>0</v>
      </c>
      <c r="G809" s="28"/>
    </row>
    <row r="810" spans="1:673" s="29" customFormat="1">
      <c r="A810" s="40"/>
      <c r="B810" s="42" t="s">
        <v>46</v>
      </c>
      <c r="C810" s="56" t="s">
        <v>0</v>
      </c>
      <c r="D810" s="13"/>
      <c r="E810" s="15"/>
      <c r="F810" s="87">
        <f>D810*E810</f>
        <v>0</v>
      </c>
      <c r="G810" s="28"/>
    </row>
    <row r="811" spans="1:673" s="29" customFormat="1" ht="16.5">
      <c r="A811" s="18"/>
      <c r="B811" s="1" t="str">
        <f>"Sous-total "&amp;B806</f>
        <v>Sous-total SYSTÈME DE CONTRÔLE D'ACCES</v>
      </c>
      <c r="C811" s="19"/>
      <c r="D811" s="20"/>
      <c r="E811" s="21"/>
      <c r="F811" s="79">
        <f>SUM(F807:F810)</f>
        <v>0</v>
      </c>
      <c r="G811" s="28"/>
    </row>
    <row r="812" spans="1:673" ht="16.5">
      <c r="A812" s="47"/>
      <c r="B812" s="48"/>
      <c r="C812" s="44"/>
      <c r="D812" s="45"/>
      <c r="E812" s="46"/>
      <c r="F812" s="81"/>
      <c r="G812" s="28"/>
      <c r="H812" s="29"/>
      <c r="I812" s="29"/>
      <c r="J812" s="29"/>
      <c r="K812" s="29"/>
      <c r="YW812" s="3"/>
    </row>
    <row r="813" spans="1:673" s="29" customFormat="1" ht="16.5">
      <c r="A813" s="10" t="s">
        <v>11</v>
      </c>
      <c r="B813" s="11" t="s">
        <v>44</v>
      </c>
      <c r="C813" s="22"/>
      <c r="D813" s="23"/>
      <c r="E813" s="27"/>
      <c r="F813" s="77"/>
      <c r="G813" s="28"/>
    </row>
    <row r="814" spans="1:673">
      <c r="A814" s="40"/>
      <c r="B814" s="42" t="s">
        <v>95</v>
      </c>
      <c r="C814" s="13" t="s">
        <v>1</v>
      </c>
      <c r="D814" s="13"/>
      <c r="E814" s="15"/>
      <c r="F814" s="87">
        <f>D814*E814</f>
        <v>0</v>
      </c>
      <c r="G814" s="28"/>
      <c r="YW814" s="3"/>
    </row>
    <row r="815" spans="1:673" s="29" customFormat="1">
      <c r="A815" s="40"/>
      <c r="B815" s="42" t="s">
        <v>45</v>
      </c>
      <c r="C815" s="13" t="s">
        <v>1</v>
      </c>
      <c r="D815" s="13"/>
      <c r="E815" s="15"/>
      <c r="F815" s="87">
        <f>D815*E815</f>
        <v>0</v>
      </c>
      <c r="G815" s="28"/>
    </row>
    <row r="816" spans="1:673" s="29" customFormat="1">
      <c r="A816" s="40"/>
      <c r="B816" s="42" t="s">
        <v>46</v>
      </c>
      <c r="C816" s="56" t="s">
        <v>0</v>
      </c>
      <c r="D816" s="13"/>
      <c r="E816" s="15"/>
      <c r="F816" s="87">
        <f>D816*E816</f>
        <v>0</v>
      </c>
      <c r="G816" s="28"/>
    </row>
    <row r="817" spans="1:673" s="29" customFormat="1" ht="16.5">
      <c r="A817" s="18"/>
      <c r="B817" s="1" t="str">
        <f>"Sous-total "&amp;B813</f>
        <v>Sous-total INTERPHONIE IP</v>
      </c>
      <c r="C817" s="19"/>
      <c r="D817" s="20"/>
      <c r="E817" s="21"/>
      <c r="F817" s="79">
        <f>SUM(F814:F816)</f>
        <v>0</v>
      </c>
      <c r="G817" s="28"/>
    </row>
    <row r="818" spans="1:673" ht="16.5">
      <c r="A818" s="47"/>
      <c r="B818" s="48"/>
      <c r="C818" s="44"/>
      <c r="D818" s="45"/>
      <c r="E818" s="46"/>
      <c r="F818" s="81"/>
      <c r="G818" s="28"/>
      <c r="H818" s="29"/>
      <c r="I818" s="29"/>
      <c r="J818" s="29"/>
      <c r="K818" s="29"/>
      <c r="YW818" s="3"/>
    </row>
    <row r="819" spans="1:673" s="29" customFormat="1" ht="16.5">
      <c r="A819" s="10" t="s">
        <v>12</v>
      </c>
      <c r="B819" s="11" t="s">
        <v>116</v>
      </c>
      <c r="C819" s="22"/>
      <c r="D819" s="23"/>
      <c r="E819" s="27"/>
      <c r="F819" s="77"/>
      <c r="G819" s="28"/>
    </row>
    <row r="820" spans="1:673">
      <c r="A820" s="40"/>
      <c r="B820" s="42" t="s">
        <v>117</v>
      </c>
      <c r="C820" s="13" t="s">
        <v>1</v>
      </c>
      <c r="D820" s="13"/>
      <c r="E820" s="15"/>
      <c r="F820" s="87">
        <f>D820*E820</f>
        <v>0</v>
      </c>
      <c r="G820" s="28"/>
      <c r="YW820" s="3"/>
    </row>
    <row r="821" spans="1:673" s="29" customFormat="1">
      <c r="A821" s="40"/>
      <c r="B821" s="42" t="s">
        <v>118</v>
      </c>
      <c r="C821" s="13" t="s">
        <v>1</v>
      </c>
      <c r="D821" s="13"/>
      <c r="E821" s="15"/>
      <c r="F821" s="87">
        <f>D821*E821</f>
        <v>0</v>
      </c>
      <c r="G821" s="28"/>
    </row>
    <row r="822" spans="1:673" s="29" customFormat="1">
      <c r="A822" s="40"/>
      <c r="B822" s="42" t="s">
        <v>46</v>
      </c>
      <c r="C822" s="56" t="s">
        <v>0</v>
      </c>
      <c r="D822" s="13"/>
      <c r="E822" s="15"/>
      <c r="F822" s="87">
        <f>D822*E822</f>
        <v>0</v>
      </c>
      <c r="G822" s="28"/>
    </row>
    <row r="823" spans="1:673" s="29" customFormat="1" ht="16.5">
      <c r="A823" s="18"/>
      <c r="B823" s="1" t="str">
        <f>"Sous-total "&amp;B819</f>
        <v>Sous-total INTERPHONIE SECURISEE</v>
      </c>
      <c r="C823" s="19"/>
      <c r="D823" s="20"/>
      <c r="E823" s="21"/>
      <c r="F823" s="79">
        <f>SUM(F820:F822)</f>
        <v>0</v>
      </c>
      <c r="G823" s="28"/>
    </row>
    <row r="824" spans="1:673" ht="16.5">
      <c r="A824" s="47"/>
      <c r="B824" s="48"/>
      <c r="C824" s="44"/>
      <c r="D824" s="45"/>
      <c r="E824" s="46"/>
      <c r="F824" s="81"/>
      <c r="G824" s="28"/>
      <c r="H824" s="29"/>
      <c r="I824" s="29"/>
      <c r="J824" s="29"/>
      <c r="K824" s="29"/>
      <c r="YW824" s="3"/>
    </row>
    <row r="825" spans="1:673" s="29" customFormat="1" ht="16.5">
      <c r="A825" s="10" t="s">
        <v>16</v>
      </c>
      <c r="B825" s="11" t="s">
        <v>98</v>
      </c>
      <c r="C825" s="22"/>
      <c r="D825" s="23"/>
      <c r="E825" s="27"/>
      <c r="F825" s="77"/>
      <c r="G825" s="28"/>
    </row>
    <row r="826" spans="1:673" s="29" customFormat="1">
      <c r="A826" s="40"/>
      <c r="B826" s="42" t="s">
        <v>150</v>
      </c>
      <c r="C826" s="13" t="s">
        <v>1</v>
      </c>
      <c r="D826" s="13"/>
      <c r="E826" s="15"/>
      <c r="F826" s="87">
        <f>D826*E826</f>
        <v>0</v>
      </c>
      <c r="G826" s="28"/>
    </row>
    <row r="827" spans="1:673" s="29" customFormat="1">
      <c r="A827" s="40"/>
      <c r="B827" s="42" t="s">
        <v>149</v>
      </c>
      <c r="C827" s="13" t="s">
        <v>1</v>
      </c>
      <c r="D827" s="13"/>
      <c r="E827" s="15"/>
      <c r="F827" s="87">
        <f>D827*E827</f>
        <v>0</v>
      </c>
      <c r="G827" s="28"/>
    </row>
    <row r="828" spans="1:673">
      <c r="A828" s="40"/>
      <c r="B828" s="42" t="s">
        <v>148</v>
      </c>
      <c r="C828" s="13" t="s">
        <v>1</v>
      </c>
      <c r="D828" s="13"/>
      <c r="E828" s="15"/>
      <c r="F828" s="87">
        <f>D828*E828</f>
        <v>0</v>
      </c>
      <c r="G828" s="28"/>
    </row>
    <row r="829" spans="1:673" s="29" customFormat="1">
      <c r="A829" s="40"/>
      <c r="B829" s="42" t="s">
        <v>96</v>
      </c>
      <c r="C829" s="13" t="s">
        <v>1</v>
      </c>
      <c r="D829" s="13"/>
      <c r="E829" s="15"/>
      <c r="F829" s="87">
        <f t="shared" ref="F829:F833" si="90">D829*E829</f>
        <v>0</v>
      </c>
      <c r="G829" s="28"/>
    </row>
    <row r="830" spans="1:673">
      <c r="A830" s="40"/>
      <c r="B830" s="42" t="s">
        <v>133</v>
      </c>
      <c r="C830" s="56" t="s">
        <v>1</v>
      </c>
      <c r="D830" s="13"/>
      <c r="E830" s="15"/>
      <c r="F830" s="87">
        <f t="shared" si="90"/>
        <v>0</v>
      </c>
      <c r="G830" s="28"/>
    </row>
    <row r="831" spans="1:673">
      <c r="A831" s="40"/>
      <c r="B831" s="42" t="s">
        <v>97</v>
      </c>
      <c r="C831" s="13" t="s">
        <v>1</v>
      </c>
      <c r="D831" s="13"/>
      <c r="E831" s="15"/>
      <c r="F831" s="87">
        <f t="shared" si="90"/>
        <v>0</v>
      </c>
      <c r="G831" s="28"/>
      <c r="YW831" s="3"/>
    </row>
    <row r="832" spans="1:673" s="29" customFormat="1">
      <c r="A832" s="40"/>
      <c r="B832" s="42" t="s">
        <v>151</v>
      </c>
      <c r="C832" s="56" t="s">
        <v>1</v>
      </c>
      <c r="D832" s="13"/>
      <c r="E832" s="15"/>
      <c r="F832" s="87">
        <f t="shared" si="90"/>
        <v>0</v>
      </c>
      <c r="G832" s="28"/>
    </row>
    <row r="833" spans="1:673" s="29" customFormat="1">
      <c r="A833" s="40"/>
      <c r="B833" s="42" t="s">
        <v>46</v>
      </c>
      <c r="C833" s="56" t="s">
        <v>0</v>
      </c>
      <c r="D833" s="13"/>
      <c r="E833" s="15"/>
      <c r="F833" s="87">
        <f t="shared" si="90"/>
        <v>0</v>
      </c>
      <c r="G833" s="28"/>
    </row>
    <row r="834" spans="1:673" s="29" customFormat="1" ht="16.5">
      <c r="A834" s="18"/>
      <c r="B834" s="1" t="str">
        <f>"Sous-total "&amp;B825</f>
        <v>Sous-total APPEL MALADE</v>
      </c>
      <c r="C834" s="19"/>
      <c r="D834" s="20"/>
      <c r="E834" s="21"/>
      <c r="F834" s="79">
        <f>SUM(F826:F833)</f>
        <v>0</v>
      </c>
      <c r="G834" s="28"/>
    </row>
    <row r="835" spans="1:673" ht="16.5">
      <c r="A835" s="47"/>
      <c r="B835" s="48"/>
      <c r="C835" s="44"/>
      <c r="D835" s="45"/>
      <c r="E835" s="46"/>
      <c r="F835" s="81"/>
      <c r="G835" s="28"/>
      <c r="H835" s="29"/>
      <c r="I835" s="29"/>
      <c r="J835" s="29"/>
      <c r="K835" s="29"/>
      <c r="YW835" s="3"/>
    </row>
    <row r="836" spans="1:673" ht="16.5">
      <c r="A836" s="10" t="s">
        <v>18</v>
      </c>
      <c r="B836" s="11" t="s">
        <v>99</v>
      </c>
      <c r="C836" s="22"/>
      <c r="D836" s="23"/>
      <c r="E836" s="27"/>
      <c r="F836" s="77"/>
      <c r="G836" s="28"/>
      <c r="YW836" s="3"/>
    </row>
    <row r="837" spans="1:673" s="29" customFormat="1">
      <c r="A837" s="40"/>
      <c r="B837" s="42" t="s">
        <v>100</v>
      </c>
      <c r="C837" s="13" t="s">
        <v>1</v>
      </c>
      <c r="D837" s="13"/>
      <c r="E837" s="15"/>
      <c r="F837" s="87">
        <f>D837*E837</f>
        <v>0</v>
      </c>
      <c r="G837" s="28"/>
    </row>
    <row r="838" spans="1:673" s="29" customFormat="1">
      <c r="A838" s="40"/>
      <c r="B838" s="42" t="s">
        <v>46</v>
      </c>
      <c r="C838" s="13" t="s">
        <v>2</v>
      </c>
      <c r="D838" s="13"/>
      <c r="E838" s="15"/>
      <c r="F838" s="87">
        <f>D838*E838</f>
        <v>0</v>
      </c>
      <c r="G838" s="28"/>
    </row>
    <row r="839" spans="1:673" s="29" customFormat="1" ht="16.5">
      <c r="A839" s="18"/>
      <c r="B839" s="1" t="str">
        <f>"Sous-total "&amp;B836</f>
        <v>Sous-total DISTRIBUTION DE L'HEURE</v>
      </c>
      <c r="C839" s="19"/>
      <c r="D839" s="20"/>
      <c r="E839" s="21"/>
      <c r="F839" s="79">
        <f>SUM(F837:F838)</f>
        <v>0</v>
      </c>
      <c r="G839" s="28"/>
    </row>
    <row r="840" spans="1:673" ht="16.5">
      <c r="A840" s="47"/>
      <c r="B840" s="48"/>
      <c r="C840" s="44"/>
      <c r="D840" s="45"/>
      <c r="E840" s="46"/>
      <c r="F840" s="81"/>
      <c r="G840" s="28"/>
      <c r="H840" s="29"/>
      <c r="I840" s="29"/>
      <c r="J840" s="29"/>
      <c r="K840" s="29"/>
      <c r="YW840" s="3"/>
    </row>
    <row r="841" spans="1:673" s="29" customFormat="1" ht="16.5">
      <c r="A841" s="10" t="s">
        <v>19</v>
      </c>
      <c r="B841" s="11" t="s">
        <v>177</v>
      </c>
      <c r="C841" s="22"/>
      <c r="D841" s="23"/>
      <c r="E841" s="27"/>
      <c r="F841" s="77"/>
      <c r="G841" s="28"/>
    </row>
    <row r="842" spans="1:673" s="29" customFormat="1">
      <c r="A842" s="40"/>
      <c r="B842" s="42" t="s">
        <v>134</v>
      </c>
      <c r="C842" s="56" t="s">
        <v>2</v>
      </c>
      <c r="D842" s="13"/>
      <c r="E842" s="15"/>
      <c r="F842" s="87">
        <f>D842*E842</f>
        <v>0</v>
      </c>
      <c r="G842" s="28"/>
    </row>
    <row r="843" spans="1:673" s="29" customFormat="1">
      <c r="A843" s="40"/>
      <c r="B843" s="42" t="s">
        <v>101</v>
      </c>
      <c r="C843" s="56" t="s">
        <v>1</v>
      </c>
      <c r="D843" s="13"/>
      <c r="E843" s="15"/>
      <c r="F843" s="87">
        <f>D843*E843</f>
        <v>0</v>
      </c>
      <c r="G843" s="28"/>
    </row>
    <row r="844" spans="1:673" s="29" customFormat="1" ht="16.5">
      <c r="A844" s="18"/>
      <c r="B844" s="1" t="str">
        <f>"Sous-total "&amp;B841</f>
        <v>Sous-total BORNES WIFI ET DECT</v>
      </c>
      <c r="C844" s="19"/>
      <c r="D844" s="20"/>
      <c r="E844" s="21"/>
      <c r="F844" s="79">
        <f>SUM(F842:F843)</f>
        <v>0</v>
      </c>
      <c r="G844" s="28"/>
    </row>
    <row r="845" spans="1:673" ht="16.5">
      <c r="A845" s="47"/>
      <c r="B845" s="48"/>
      <c r="C845" s="44"/>
      <c r="D845" s="45"/>
      <c r="E845" s="46"/>
      <c r="F845" s="81"/>
      <c r="G845" s="28"/>
      <c r="H845" s="29"/>
      <c r="I845" s="29"/>
      <c r="J845" s="29"/>
      <c r="K845" s="29"/>
      <c r="YW845" s="3"/>
    </row>
    <row r="846" spans="1:673" s="29" customFormat="1" ht="16.5">
      <c r="A846" s="10" t="s">
        <v>154</v>
      </c>
      <c r="B846" s="11" t="s">
        <v>102</v>
      </c>
      <c r="C846" s="22"/>
      <c r="D846" s="23"/>
      <c r="E846" s="27"/>
      <c r="F846" s="77"/>
      <c r="G846" s="28"/>
    </row>
    <row r="847" spans="1:673" s="29" customFormat="1">
      <c r="A847" s="40"/>
      <c r="B847" s="42" t="s">
        <v>119</v>
      </c>
      <c r="C847" s="56" t="s">
        <v>1</v>
      </c>
      <c r="D847" s="13"/>
      <c r="E847" s="15"/>
      <c r="F847" s="87">
        <f>D847*E847</f>
        <v>0</v>
      </c>
      <c r="G847" s="28"/>
    </row>
    <row r="848" spans="1:673" s="29" customFormat="1">
      <c r="A848" s="40"/>
      <c r="B848" s="42" t="s">
        <v>120</v>
      </c>
      <c r="C848" s="56" t="s">
        <v>10</v>
      </c>
      <c r="D848" s="13"/>
      <c r="E848" s="15"/>
      <c r="F848" s="87">
        <f>D848*E848</f>
        <v>0</v>
      </c>
      <c r="G848" s="28"/>
    </row>
    <row r="849" spans="1:673" s="29" customFormat="1">
      <c r="A849" s="40"/>
      <c r="B849" s="42" t="s">
        <v>135</v>
      </c>
      <c r="C849" s="13" t="s">
        <v>1</v>
      </c>
      <c r="D849" s="13"/>
      <c r="E849" s="15"/>
      <c r="F849" s="87">
        <f t="shared" ref="F849:F855" si="91">D849*E849</f>
        <v>0</v>
      </c>
      <c r="G849" s="28"/>
    </row>
    <row r="850" spans="1:673" s="29" customFormat="1">
      <c r="A850" s="40"/>
      <c r="B850" s="42" t="s">
        <v>123</v>
      </c>
      <c r="C850" s="56" t="s">
        <v>1</v>
      </c>
      <c r="D850" s="13"/>
      <c r="E850" s="15"/>
      <c r="F850" s="87">
        <f t="shared" si="91"/>
        <v>0</v>
      </c>
      <c r="G850" s="28"/>
    </row>
    <row r="851" spans="1:673" s="29" customFormat="1">
      <c r="A851" s="40"/>
      <c r="B851" s="42" t="s">
        <v>121</v>
      </c>
      <c r="C851" s="56" t="s">
        <v>1</v>
      </c>
      <c r="D851" s="13"/>
      <c r="E851" s="15"/>
      <c r="F851" s="87">
        <f t="shared" si="91"/>
        <v>0</v>
      </c>
      <c r="G851" s="28"/>
    </row>
    <row r="852" spans="1:673" s="29" customFormat="1">
      <c r="A852" s="40"/>
      <c r="B852" s="42" t="s">
        <v>122</v>
      </c>
      <c r="C852" s="56" t="s">
        <v>1</v>
      </c>
      <c r="D852" s="13"/>
      <c r="E852" s="15"/>
      <c r="F852" s="87">
        <f t="shared" si="91"/>
        <v>0</v>
      </c>
      <c r="G852" s="28"/>
    </row>
    <row r="853" spans="1:673">
      <c r="A853" s="40"/>
      <c r="B853" s="42" t="s">
        <v>124</v>
      </c>
      <c r="C853" s="56" t="s">
        <v>1</v>
      </c>
      <c r="D853" s="13"/>
      <c r="E853" s="15"/>
      <c r="F853" s="87">
        <f t="shared" si="91"/>
        <v>0</v>
      </c>
      <c r="G853" s="28"/>
      <c r="YW853" s="3"/>
    </row>
    <row r="854" spans="1:673" s="29" customFormat="1">
      <c r="A854" s="40"/>
      <c r="B854" s="42" t="s">
        <v>125</v>
      </c>
      <c r="C854" s="56" t="s">
        <v>1</v>
      </c>
      <c r="D854" s="13"/>
      <c r="E854" s="15"/>
      <c r="F854" s="87">
        <f t="shared" si="91"/>
        <v>0</v>
      </c>
      <c r="G854" s="28"/>
    </row>
    <row r="855" spans="1:673" s="29" customFormat="1">
      <c r="A855" s="40"/>
      <c r="B855" s="42" t="s">
        <v>126</v>
      </c>
      <c r="C855" s="13" t="s">
        <v>2</v>
      </c>
      <c r="D855" s="13"/>
      <c r="E855" s="15"/>
      <c r="F855" s="87">
        <f t="shared" si="91"/>
        <v>0</v>
      </c>
      <c r="G855" s="28"/>
    </row>
    <row r="856" spans="1:673" s="29" customFormat="1" ht="16.5">
      <c r="A856" s="18"/>
      <c r="B856" s="1" t="str">
        <f>"Sous-total "&amp;B846</f>
        <v>Sous-total SYSTÈME ANTI-AGRESSION</v>
      </c>
      <c r="C856" s="19"/>
      <c r="D856" s="20"/>
      <c r="E856" s="21"/>
      <c r="F856" s="79">
        <f>SUM(F847:F855)</f>
        <v>0</v>
      </c>
      <c r="G856" s="28"/>
    </row>
    <row r="857" spans="1:673" ht="16.5">
      <c r="A857" s="47"/>
      <c r="B857" s="48"/>
      <c r="C857" s="44"/>
      <c r="D857" s="45"/>
      <c r="E857" s="46"/>
      <c r="F857" s="81"/>
      <c r="G857" s="28"/>
      <c r="H857" s="29"/>
      <c r="I857" s="29"/>
      <c r="J857" s="29"/>
      <c r="K857" s="29"/>
      <c r="YW857" s="3"/>
    </row>
    <row r="858" spans="1:673" s="29" customFormat="1" ht="16.5">
      <c r="A858" s="10" t="s">
        <v>170</v>
      </c>
      <c r="B858" s="11" t="s">
        <v>104</v>
      </c>
      <c r="C858" s="22"/>
      <c r="D858" s="23"/>
      <c r="E858" s="27"/>
      <c r="F858" s="77"/>
      <c r="G858" s="28"/>
    </row>
    <row r="859" spans="1:673" s="29" customFormat="1">
      <c r="A859" s="40"/>
      <c r="B859" s="42" t="s">
        <v>127</v>
      </c>
      <c r="C859" s="13" t="s">
        <v>1</v>
      </c>
      <c r="D859" s="13"/>
      <c r="E859" s="15"/>
      <c r="F859" s="87">
        <f>D859*E859</f>
        <v>0</v>
      </c>
      <c r="G859" s="28"/>
    </row>
    <row r="860" spans="1:673">
      <c r="A860" s="40"/>
      <c r="B860" s="42" t="s">
        <v>105</v>
      </c>
      <c r="C860" s="56" t="s">
        <v>1</v>
      </c>
      <c r="D860" s="13"/>
      <c r="E860" s="15"/>
      <c r="F860" s="87">
        <f>D860*E860</f>
        <v>0</v>
      </c>
      <c r="G860" s="28"/>
      <c r="YW860" s="3"/>
    </row>
    <row r="861" spans="1:673" s="29" customFormat="1">
      <c r="A861" s="40"/>
      <c r="B861" s="42" t="s">
        <v>106</v>
      </c>
      <c r="C861" s="56" t="s">
        <v>1</v>
      </c>
      <c r="D861" s="13"/>
      <c r="E861" s="15"/>
      <c r="F861" s="87">
        <f t="shared" ref="F861" si="92">D861*E861</f>
        <v>0</v>
      </c>
      <c r="G861" s="28"/>
    </row>
    <row r="862" spans="1:673" s="29" customFormat="1">
      <c r="A862" s="40"/>
      <c r="B862" s="42" t="s">
        <v>46</v>
      </c>
      <c r="C862" s="13" t="s">
        <v>2</v>
      </c>
      <c r="D862" s="13"/>
      <c r="E862" s="15"/>
      <c r="F862" s="87">
        <f>D862*E862</f>
        <v>0</v>
      </c>
      <c r="G862" s="28"/>
    </row>
    <row r="863" spans="1:673" s="29" customFormat="1" ht="16.5">
      <c r="A863" s="18"/>
      <c r="B863" s="1" t="str">
        <f>"Sous-total "&amp;B858</f>
        <v>Sous-total SYSTÈME DE VIDEOSURVEILLANCE</v>
      </c>
      <c r="C863" s="19"/>
      <c r="D863" s="20"/>
      <c r="E863" s="21"/>
      <c r="F863" s="79">
        <f>SUM(F859:F862)</f>
        <v>0</v>
      </c>
      <c r="G863" s="28"/>
    </row>
    <row r="864" spans="1:673" ht="16.5">
      <c r="A864" s="47"/>
      <c r="B864" s="48"/>
      <c r="C864" s="44"/>
      <c r="D864" s="45"/>
      <c r="E864" s="46"/>
      <c r="F864" s="81"/>
      <c r="G864" s="28"/>
      <c r="H864" s="29"/>
      <c r="I864" s="29"/>
      <c r="J864" s="29"/>
      <c r="K864" s="29"/>
      <c r="YW864" s="3"/>
    </row>
    <row r="865" spans="1:673" s="29" customFormat="1" ht="16.5">
      <c r="A865" s="10" t="s">
        <v>171</v>
      </c>
      <c r="B865" s="11" t="s">
        <v>47</v>
      </c>
      <c r="C865" s="19"/>
      <c r="D865" s="23"/>
      <c r="E865" s="27"/>
      <c r="F865" s="77"/>
      <c r="G865" s="28"/>
    </row>
    <row r="866" spans="1:673" s="29" customFormat="1">
      <c r="A866" s="40"/>
      <c r="B866" s="42" t="s">
        <v>169</v>
      </c>
      <c r="C866" s="56" t="s">
        <v>2</v>
      </c>
      <c r="D866" s="13"/>
      <c r="E866" s="15"/>
      <c r="F866" s="87">
        <f>D866*E866</f>
        <v>0</v>
      </c>
      <c r="G866" s="28"/>
    </row>
    <row r="867" spans="1:673" s="29" customFormat="1">
      <c r="A867" s="40"/>
      <c r="B867" s="42" t="s">
        <v>48</v>
      </c>
      <c r="C867" s="13" t="s">
        <v>1</v>
      </c>
      <c r="D867" s="13"/>
      <c r="E867" s="15"/>
      <c r="F867" s="87">
        <f>D867*E867</f>
        <v>0</v>
      </c>
      <c r="G867" s="28"/>
    </row>
    <row r="868" spans="1:673">
      <c r="A868" s="40"/>
      <c r="B868" s="42" t="s">
        <v>49</v>
      </c>
      <c r="C868" s="13" t="s">
        <v>1</v>
      </c>
      <c r="D868" s="13"/>
      <c r="E868" s="15"/>
      <c r="F868" s="87">
        <f t="shared" ref="F868" si="93">D868*E868</f>
        <v>0</v>
      </c>
      <c r="G868" s="28"/>
    </row>
    <row r="869" spans="1:673">
      <c r="A869" s="40"/>
      <c r="B869" s="42" t="s">
        <v>50</v>
      </c>
      <c r="C869" s="13" t="s">
        <v>1</v>
      </c>
      <c r="D869" s="13"/>
      <c r="E869" s="15"/>
      <c r="F869" s="87">
        <f>D869*E869</f>
        <v>0</v>
      </c>
      <c r="G869" s="28"/>
    </row>
    <row r="870" spans="1:673">
      <c r="A870" s="40"/>
      <c r="B870" s="42" t="s">
        <v>51</v>
      </c>
      <c r="C870" s="13" t="s">
        <v>1</v>
      </c>
      <c r="D870" s="13"/>
      <c r="E870" s="15"/>
      <c r="F870" s="87">
        <f t="shared" ref="F870:F878" si="94">D870*E870</f>
        <v>0</v>
      </c>
      <c r="G870" s="28"/>
      <c r="YW870" s="3"/>
    </row>
    <row r="871" spans="1:673">
      <c r="A871" s="40"/>
      <c r="B871" s="42" t="s">
        <v>52</v>
      </c>
      <c r="C871" s="13" t="s">
        <v>1</v>
      </c>
      <c r="D871" s="13"/>
      <c r="E871" s="15"/>
      <c r="F871" s="87">
        <f t="shared" si="94"/>
        <v>0</v>
      </c>
      <c r="G871" s="28"/>
      <c r="YW871" s="3"/>
    </row>
    <row r="872" spans="1:673">
      <c r="A872" s="40"/>
      <c r="B872" s="42" t="s">
        <v>53</v>
      </c>
      <c r="C872" s="13" t="s">
        <v>1</v>
      </c>
      <c r="D872" s="13"/>
      <c r="E872" s="15"/>
      <c r="F872" s="87">
        <f t="shared" si="94"/>
        <v>0</v>
      </c>
      <c r="YW872" s="3"/>
    </row>
    <row r="873" spans="1:673">
      <c r="A873" s="40"/>
      <c r="B873" s="42" t="s">
        <v>152</v>
      </c>
      <c r="C873" s="56" t="s">
        <v>1</v>
      </c>
      <c r="D873" s="13"/>
      <c r="E873" s="15"/>
      <c r="F873" s="87">
        <f t="shared" si="94"/>
        <v>0</v>
      </c>
      <c r="YW873" s="3"/>
    </row>
    <row r="874" spans="1:673">
      <c r="A874" s="40"/>
      <c r="B874" s="42" t="s">
        <v>54</v>
      </c>
      <c r="C874" s="56" t="s">
        <v>2</v>
      </c>
      <c r="D874" s="13"/>
      <c r="E874" s="15"/>
      <c r="F874" s="87">
        <f t="shared" si="94"/>
        <v>0</v>
      </c>
    </row>
    <row r="875" spans="1:673">
      <c r="A875" s="40"/>
      <c r="B875" s="42" t="s">
        <v>55</v>
      </c>
      <c r="C875" s="13" t="s">
        <v>2</v>
      </c>
      <c r="D875" s="13"/>
      <c r="E875" s="15"/>
      <c r="F875" s="87">
        <f t="shared" si="94"/>
        <v>0</v>
      </c>
    </row>
    <row r="876" spans="1:673">
      <c r="A876" s="40"/>
      <c r="B876" s="42" t="s">
        <v>56</v>
      </c>
      <c r="C876" s="13" t="s">
        <v>2</v>
      </c>
      <c r="D876" s="13"/>
      <c r="E876" s="15"/>
      <c r="F876" s="87">
        <f t="shared" si="94"/>
        <v>0</v>
      </c>
    </row>
    <row r="877" spans="1:673">
      <c r="A877" s="40"/>
      <c r="B877" s="42" t="s">
        <v>57</v>
      </c>
      <c r="C877" s="13" t="s">
        <v>2</v>
      </c>
      <c r="D877" s="13"/>
      <c r="E877" s="15"/>
      <c r="F877" s="87">
        <f t="shared" si="94"/>
        <v>0</v>
      </c>
      <c r="YW877" s="3"/>
    </row>
    <row r="878" spans="1:673">
      <c r="A878" s="40"/>
      <c r="B878" s="42" t="s">
        <v>168</v>
      </c>
      <c r="C878" s="13" t="s">
        <v>2</v>
      </c>
      <c r="D878" s="13"/>
      <c r="E878" s="15"/>
      <c r="F878" s="87">
        <f t="shared" si="94"/>
        <v>0</v>
      </c>
      <c r="YW878" s="3"/>
    </row>
    <row r="879" spans="1:673" ht="16.5">
      <c r="A879" s="18"/>
      <c r="B879" s="1" t="str">
        <f>"Sous-total "&amp;B865</f>
        <v>Sous-total SYSTÈME DE SECURITE INCENDIE</v>
      </c>
      <c r="C879" s="19"/>
      <c r="D879" s="20"/>
      <c r="E879" s="21"/>
      <c r="F879" s="79">
        <f>SUM(F866:F878)</f>
        <v>0</v>
      </c>
      <c r="YW879" s="3"/>
    </row>
    <row r="880" spans="1:673" ht="16.5">
      <c r="A880" s="47"/>
      <c r="B880" s="48"/>
      <c r="C880" s="44"/>
      <c r="D880" s="45"/>
      <c r="E880" s="46"/>
      <c r="F880" s="81"/>
      <c r="G880" s="28"/>
      <c r="H880" s="29"/>
      <c r="I880" s="29"/>
      <c r="J880" s="29"/>
      <c r="K880" s="29"/>
      <c r="YW880" s="3"/>
    </row>
    <row r="881" spans="1:673" ht="16.5">
      <c r="A881" s="49"/>
      <c r="B881" s="31" t="str">
        <f>"Total_"&amp;B783</f>
        <v>Total_ELECTRICITE COURANTS FAIBLES</v>
      </c>
      <c r="C881" s="50"/>
      <c r="D881" s="51"/>
      <c r="E881" s="52"/>
      <c r="F881" s="83">
        <f>+F879+F863+F856+F844+F839+F834+F823+F817+F811+F804+F788</f>
        <v>0</v>
      </c>
      <c r="G881" s="28"/>
      <c r="H881" s="29"/>
      <c r="I881" s="29"/>
      <c r="J881" s="29"/>
      <c r="K881" s="29"/>
    </row>
    <row r="882" spans="1:673" s="59" customFormat="1" ht="12" customHeight="1">
      <c r="A882" s="47"/>
      <c r="B882" s="48"/>
      <c r="C882" s="44"/>
      <c r="D882" s="45"/>
      <c r="E882" s="46"/>
      <c r="F882" s="81"/>
      <c r="G882" s="28"/>
      <c r="H882" s="29"/>
      <c r="I882" s="29"/>
      <c r="J882" s="29"/>
      <c r="K882" s="29"/>
    </row>
    <row r="883" spans="1:673" s="59" customFormat="1" ht="12" customHeight="1">
      <c r="A883" s="35">
        <v>4</v>
      </c>
      <c r="B883" s="36" t="s">
        <v>161</v>
      </c>
      <c r="C883" s="37"/>
      <c r="D883" s="38"/>
      <c r="E883" s="39"/>
      <c r="F883" s="84"/>
      <c r="G883" s="4"/>
      <c r="H883" s="4"/>
      <c r="I883" s="4"/>
      <c r="J883" s="4"/>
      <c r="K883" s="4"/>
    </row>
    <row r="884" spans="1:673" s="59" customFormat="1">
      <c r="A884" s="58"/>
      <c r="B884" s="42" t="s">
        <v>162</v>
      </c>
      <c r="C884" s="56" t="s">
        <v>2</v>
      </c>
      <c r="D884" s="13"/>
      <c r="E884" s="15"/>
      <c r="F884" s="87">
        <f t="shared" ref="F884" si="95">D884*E884</f>
        <v>0</v>
      </c>
      <c r="G884" s="28"/>
      <c r="H884" s="29"/>
      <c r="I884" s="29"/>
      <c r="J884" s="29"/>
      <c r="K884" s="29"/>
    </row>
    <row r="885" spans="1:673" s="59" customFormat="1">
      <c r="A885" s="58"/>
      <c r="B885" s="42" t="s">
        <v>247</v>
      </c>
      <c r="C885" s="56"/>
      <c r="D885" s="13"/>
      <c r="E885" s="15"/>
      <c r="G885" s="28"/>
      <c r="H885" s="29"/>
      <c r="I885" s="29"/>
      <c r="J885" s="29"/>
      <c r="K885" s="29"/>
    </row>
    <row r="886" spans="1:673" s="59" customFormat="1">
      <c r="A886" s="58"/>
      <c r="B886" s="42" t="s">
        <v>248</v>
      </c>
      <c r="C886" s="56"/>
      <c r="D886" s="13"/>
      <c r="E886" s="15"/>
      <c r="F886" s="78"/>
      <c r="G886" s="4"/>
      <c r="H886" s="4"/>
      <c r="I886" s="4"/>
      <c r="J886" s="4"/>
      <c r="K886" s="4"/>
    </row>
    <row r="887" spans="1:673" s="59" customFormat="1">
      <c r="A887" s="58"/>
      <c r="B887" s="42" t="s">
        <v>249</v>
      </c>
      <c r="C887" s="56"/>
      <c r="D887" s="13"/>
      <c r="E887" s="15"/>
      <c r="F887" s="78"/>
      <c r="G887" s="4"/>
      <c r="H887" s="4"/>
      <c r="I887" s="4"/>
      <c r="J887" s="4"/>
      <c r="K887" s="4"/>
    </row>
    <row r="888" spans="1:673" s="59" customFormat="1">
      <c r="A888" s="58"/>
      <c r="B888" s="42" t="s">
        <v>250</v>
      </c>
      <c r="C888" s="56"/>
      <c r="D888" s="13"/>
      <c r="E888" s="15"/>
      <c r="F888" s="78"/>
      <c r="G888" s="28"/>
      <c r="H888" s="29"/>
      <c r="I888" s="29"/>
      <c r="J888" s="29"/>
      <c r="K888" s="29"/>
    </row>
    <row r="889" spans="1:673" s="59" customFormat="1">
      <c r="A889" s="58"/>
      <c r="B889" s="42" t="s">
        <v>251</v>
      </c>
      <c r="C889" s="56"/>
      <c r="D889" s="13"/>
      <c r="E889" s="15"/>
      <c r="F889" s="78"/>
      <c r="G889" s="28"/>
      <c r="H889" s="29"/>
      <c r="I889" s="29"/>
      <c r="J889" s="29"/>
      <c r="K889" s="29"/>
    </row>
    <row r="890" spans="1:673" s="59" customFormat="1">
      <c r="A890" s="58"/>
      <c r="B890" s="42" t="s">
        <v>252</v>
      </c>
      <c r="C890" s="56"/>
      <c r="D890" s="13"/>
      <c r="E890" s="15"/>
      <c r="F890" s="78"/>
      <c r="G890" s="4"/>
      <c r="H890" s="4"/>
      <c r="I890" s="4"/>
      <c r="J890" s="4"/>
      <c r="K890" s="4"/>
    </row>
    <row r="891" spans="1:673" s="59" customFormat="1">
      <c r="A891" s="58"/>
      <c r="B891" s="42" t="s">
        <v>253</v>
      </c>
      <c r="C891" s="56"/>
      <c r="D891" s="13"/>
      <c r="E891" s="15"/>
      <c r="F891" s="78"/>
      <c r="G891" s="4"/>
      <c r="H891" s="4"/>
      <c r="I891" s="4"/>
      <c r="J891" s="4"/>
      <c r="K891" s="4"/>
    </row>
    <row r="892" spans="1:673">
      <c r="A892" s="58"/>
      <c r="B892" s="42" t="s">
        <v>254</v>
      </c>
      <c r="C892" s="56"/>
      <c r="D892" s="13"/>
      <c r="E892" s="15"/>
      <c r="F892" s="78"/>
      <c r="G892" s="28"/>
      <c r="H892" s="29"/>
      <c r="I892" s="29"/>
      <c r="J892" s="29"/>
      <c r="K892" s="29"/>
    </row>
    <row r="893" spans="1:673" ht="16.5">
      <c r="A893" s="49"/>
      <c r="B893" s="31" t="str">
        <f>"Total_"&amp;B883</f>
        <v>Total_TRAVAUX ANNEXES</v>
      </c>
      <c r="C893" s="50"/>
      <c r="D893" s="51"/>
      <c r="E893" s="52"/>
      <c r="F893" s="83">
        <f>SUM(F884:F892)</f>
        <v>0</v>
      </c>
      <c r="YW893" s="3"/>
    </row>
    <row r="894" spans="1:673" ht="16.5">
      <c r="A894" s="161"/>
      <c r="B894" s="162"/>
      <c r="C894" s="162"/>
      <c r="D894" s="162"/>
      <c r="E894" s="162"/>
      <c r="F894" s="163"/>
    </row>
    <row r="895" spans="1:673" ht="16.5">
      <c r="A895" s="156" t="s">
        <v>243</v>
      </c>
      <c r="B895" s="157"/>
      <c r="C895" s="53"/>
      <c r="D895" s="54"/>
      <c r="E895" s="55"/>
      <c r="F895" s="85">
        <f>+F893+F881+F781</f>
        <v>0</v>
      </c>
    </row>
    <row r="896" spans="1:673" ht="16.5">
      <c r="A896" s="161"/>
      <c r="B896" s="162"/>
      <c r="C896" s="162"/>
      <c r="D896" s="162"/>
      <c r="E896" s="162"/>
      <c r="F896" s="163"/>
    </row>
    <row r="897" spans="1:673" s="59" customFormat="1" ht="16.5">
      <c r="A897" s="35">
        <v>5</v>
      </c>
      <c r="B897" s="36" t="s">
        <v>257</v>
      </c>
      <c r="C897" s="37"/>
      <c r="D897" s="38"/>
      <c r="E897" s="39"/>
      <c r="F897" s="84"/>
      <c r="G897" s="4"/>
      <c r="H897" s="4"/>
      <c r="I897" s="4"/>
      <c r="J897" s="4"/>
      <c r="K897" s="4"/>
    </row>
    <row r="898" spans="1:673" s="29" customFormat="1" ht="16.5">
      <c r="A898" s="10" t="s">
        <v>176</v>
      </c>
      <c r="B898" s="11" t="s">
        <v>256</v>
      </c>
      <c r="C898" s="22"/>
      <c r="D898" s="23"/>
      <c r="E898" s="27"/>
      <c r="F898" s="77"/>
      <c r="G898" s="28"/>
    </row>
    <row r="899" spans="1:673" s="29" customFormat="1">
      <c r="A899" s="40"/>
      <c r="B899" s="42" t="s">
        <v>127</v>
      </c>
      <c r="C899" s="13" t="s">
        <v>1</v>
      </c>
      <c r="D899" s="13"/>
      <c r="E899" s="15"/>
      <c r="F899" s="87">
        <f t="shared" ref="F899:F900" si="96">D899*E899</f>
        <v>0</v>
      </c>
      <c r="G899" s="28"/>
    </row>
    <row r="900" spans="1:673" s="29" customFormat="1">
      <c r="A900" s="40"/>
      <c r="B900" s="42" t="s">
        <v>46</v>
      </c>
      <c r="C900" s="13" t="s">
        <v>2</v>
      </c>
      <c r="D900" s="13"/>
      <c r="E900" s="15"/>
      <c r="F900" s="87">
        <f t="shared" si="96"/>
        <v>0</v>
      </c>
      <c r="G900" s="28"/>
    </row>
    <row r="901" spans="1:673" s="29" customFormat="1" ht="16.5">
      <c r="A901" s="18"/>
      <c r="B901" s="1" t="str">
        <f>"Sous-total "&amp;B898</f>
        <v>Sous-total  VIDEOSURVEILLANCE DES CHAMBRES SECURISEES</v>
      </c>
      <c r="C901" s="19"/>
      <c r="D901" s="20"/>
      <c r="E901" s="21"/>
      <c r="F901" s="79">
        <f>SUM(F899:F900)</f>
        <v>0</v>
      </c>
      <c r="G901" s="28"/>
    </row>
    <row r="902" spans="1:673" ht="16.5">
      <c r="A902" s="49"/>
      <c r="B902" s="31" t="str">
        <f>"Total_"&amp;B897</f>
        <v>Total_PRESTATION SUPPLEMENTAIRE EVENTUELLE N°8</v>
      </c>
      <c r="C902" s="50"/>
      <c r="D902" s="51"/>
      <c r="E902" s="52"/>
      <c r="F902" s="83"/>
      <c r="YW902" s="3"/>
    </row>
    <row r="903" spans="1:673" s="2" customFormat="1" ht="16.5">
      <c r="A903" s="156" t="s">
        <v>244</v>
      </c>
      <c r="B903" s="157"/>
      <c r="C903" s="53"/>
      <c r="D903" s="54"/>
      <c r="E903" s="55"/>
      <c r="F903" s="85">
        <f>+F901</f>
        <v>0</v>
      </c>
    </row>
    <row r="904" spans="1:673">
      <c r="G904" s="28"/>
      <c r="YW904" s="3"/>
    </row>
    <row r="905" spans="1:673" ht="24.95" customHeight="1">
      <c r="A905" s="156" t="s">
        <v>245</v>
      </c>
      <c r="B905" s="157"/>
      <c r="C905" s="53"/>
      <c r="D905" s="54"/>
      <c r="E905" s="55"/>
      <c r="F905" s="85">
        <f>F220+F445+F670+F895</f>
        <v>0</v>
      </c>
    </row>
    <row r="906" spans="1:673" ht="24.95" customHeight="1"/>
    <row r="907" spans="1:673" ht="24.95" customHeight="1">
      <c r="A907" s="156" t="s">
        <v>246</v>
      </c>
      <c r="B907" s="157"/>
      <c r="C907" s="53"/>
      <c r="D907" s="54"/>
      <c r="E907" s="55"/>
      <c r="F907" s="85">
        <f>F228+F453+F678+F903</f>
        <v>0</v>
      </c>
    </row>
  </sheetData>
  <sheetProtection formatCells="0" formatColumns="0" formatRows="0"/>
  <mergeCells count="29">
    <mergeCell ref="A2:F2"/>
    <mergeCell ref="A1:F1"/>
    <mergeCell ref="A4:F4"/>
    <mergeCell ref="A5:F5"/>
    <mergeCell ref="A896:F896"/>
    <mergeCell ref="A107:F107"/>
    <mergeCell ref="A444:F444"/>
    <mergeCell ref="A445:B445"/>
    <mergeCell ref="A219:F219"/>
    <mergeCell ref="A220:B220"/>
    <mergeCell ref="A221:F221"/>
    <mergeCell ref="A228:B228"/>
    <mergeCell ref="A455:F455"/>
    <mergeCell ref="A557:F557"/>
    <mergeCell ref="A905:B905"/>
    <mergeCell ref="A907:B907"/>
    <mergeCell ref="A230:F230"/>
    <mergeCell ref="A332:F332"/>
    <mergeCell ref="A669:F669"/>
    <mergeCell ref="A670:B670"/>
    <mergeCell ref="A671:F671"/>
    <mergeCell ref="A678:B678"/>
    <mergeCell ref="A680:F680"/>
    <mergeCell ref="A782:F782"/>
    <mergeCell ref="A894:F894"/>
    <mergeCell ref="A895:B895"/>
    <mergeCell ref="A903:B903"/>
    <mergeCell ref="A446:F446"/>
    <mergeCell ref="A453:B453"/>
  </mergeCells>
  <pageMargins left="0.39370078740157483" right="0.39370078740157483" top="0.59055118110236227" bottom="0.59055118110236227" header="0.31496062992125984" footer="0.19685039370078741"/>
  <pageSetup paperSize="9" scale="10" fitToHeight="10000" orientation="portrait" r:id="rId1"/>
  <headerFooter>
    <oddHeader>&amp;LCréation d’une clinique ophtalmologique – LIMOGES&amp;RLOT 13 – ELECTRICITE CFO-CFA-SSI</oddHeader>
    <oddFooter>&amp;LPHASE DCE&amp;CDECEMBRE 2019 - 1&amp;R&amp;P</oddFooter>
  </headerFooter>
  <rowBreaks count="2" manualBreakCount="2">
    <brk id="447" max="5" man="1"/>
    <brk id="903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6DD6CAFEDC5B1498420F6152B0B8AB2" ma:contentTypeVersion="14" ma:contentTypeDescription="Crée un document." ma:contentTypeScope="" ma:versionID="34caf6de2b75acbe454f2c7d6e902ee4">
  <xsd:schema xmlns:xsd="http://www.w3.org/2001/XMLSchema" xmlns:xs="http://www.w3.org/2001/XMLSchema" xmlns:p="http://schemas.microsoft.com/office/2006/metadata/properties" xmlns:ns2="bbfc411e-ecd0-4b94-b73b-ed39669aef0b" xmlns:ns3="e5b3eb28-6671-410a-b5fa-35764d39383c" targetNamespace="http://schemas.microsoft.com/office/2006/metadata/properties" ma:root="true" ma:fieldsID="7628f847ba50a2448ace2da86b894b41" ns2:_="" ns3:_="">
    <xsd:import namespace="bbfc411e-ecd0-4b94-b73b-ed39669aef0b"/>
    <xsd:import namespace="e5b3eb28-6671-410a-b5fa-35764d3938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fc411e-ecd0-4b94-b73b-ed39669aef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4fbd6986-1a9d-42ef-8bc5-0210bff25e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b3eb28-6671-410a-b5fa-35764d39383c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0199bf78-78ea-42f7-b388-f312ba81da91}" ma:internalName="TaxCatchAll" ma:showField="CatchAllData" ma:web="e5b3eb28-6671-410a-b5fa-35764d3938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5b3eb28-6671-410a-b5fa-35764d39383c" xsi:nil="true"/>
    <lcf76f155ced4ddcb4097134ff3c332f xmlns="bbfc411e-ecd0-4b94-b73b-ed39669aef0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5911505-0889-4805-B554-CC737414808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BAD0DDB-A2CF-41CB-972B-D5C6F1F04A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fc411e-ecd0-4b94-b73b-ed39669aef0b"/>
    <ds:schemaRef ds:uri="e5b3eb28-6671-410a-b5fa-35764d39383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7FFE958-B4F3-4E55-813E-4313A73EE4EF}">
  <ds:schemaRefs>
    <ds:schemaRef ds:uri="http://schemas.microsoft.com/office/2006/metadata/properties"/>
    <ds:schemaRef ds:uri="http://schemas.microsoft.com/office/infopath/2007/PartnerControls"/>
    <ds:schemaRef ds:uri="e5b3eb28-6671-410a-b5fa-35764d39383c"/>
    <ds:schemaRef ds:uri="bbfc411e-ecd0-4b94-b73b-ed39669aef0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pdg</vt:lpstr>
      <vt:lpstr>Lot 8</vt:lpstr>
      <vt:lpstr>'Lot 8'!Impression_des_titres</vt:lpstr>
      <vt:lpstr>'Lot 8'!Print_Titles</vt:lpstr>
      <vt:lpstr>'Lot 8'!Zone_d_impression</vt:lpstr>
      <vt:lpstr>pdg!Zone_d_impression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Brice FEVRE</dc:creator>
  <cp:lastModifiedBy>CREVECOEUR Louise</cp:lastModifiedBy>
  <dcterms:created xsi:type="dcterms:W3CDTF">2025-09-15T16:10:33Z</dcterms:created>
  <dcterms:modified xsi:type="dcterms:W3CDTF">2026-06-26T12:38:26Z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0x01010016DD6CAFEDC5B1498420F6152B0B8AB2</vt:lpwstr>
  </property>
  <property fmtid="{D5CDD505-2E9C-101B-9397-08002B2CF9AE}" pid="3" name="MediaServiceImageTags">
    <vt:lpwstr/>
  </property>
</Properties>
</file>